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5595" windowWidth="15300" windowHeight="3360"/>
  </bookViews>
  <sheets>
    <sheet name="Лист1" sheetId="3" r:id="rId1"/>
  </sheets>
  <calcPr calcId="144525" refMode="R1C1"/>
</workbook>
</file>

<file path=xl/calcChain.xml><?xml version="1.0" encoding="utf-8"?>
<calcChain xmlns="http://schemas.openxmlformats.org/spreadsheetml/2006/main">
  <c r="AL56" i="3" l="1"/>
  <c r="P56" i="3"/>
  <c r="P37" i="3" l="1"/>
  <c r="P38" i="3"/>
  <c r="P50" i="3"/>
  <c r="P51" i="3"/>
  <c r="P52" i="3"/>
  <c r="P53" i="3"/>
  <c r="P57" i="3"/>
  <c r="AL37" i="3"/>
  <c r="AL38" i="3"/>
  <c r="AL50" i="3"/>
  <c r="AL51" i="3"/>
  <c r="AL52" i="3"/>
  <c r="AL53" i="3"/>
  <c r="AL57" i="3"/>
  <c r="I22" i="3" l="1"/>
  <c r="I49" i="3"/>
  <c r="Z24" i="3" l="1"/>
  <c r="Z32" i="3"/>
  <c r="Z33" i="3"/>
  <c r="Z36" i="3"/>
  <c r="Z35" i="3" s="1"/>
  <c r="Z31" i="3" s="1"/>
  <c r="Z20" i="3" s="1"/>
  <c r="Z18" i="3" s="1"/>
  <c r="Z55" i="3"/>
  <c r="AG31" i="3" l="1"/>
  <c r="AK32" i="3"/>
  <c r="AG32" i="3"/>
  <c r="AE31" i="3"/>
  <c r="AC31" i="3"/>
  <c r="AA31" i="3"/>
  <c r="P33" i="3"/>
  <c r="P32" i="3"/>
  <c r="P36" i="3"/>
  <c r="P35" i="3" s="1"/>
  <c r="P31" i="3" s="1"/>
  <c r="P20" i="3" s="1"/>
  <c r="P49" i="3"/>
  <c r="P22" i="3" s="1"/>
  <c r="P55" i="3"/>
  <c r="P24" i="3" s="1"/>
  <c r="K18" i="3"/>
  <c r="K24" i="3"/>
  <c r="K55" i="3"/>
  <c r="K22" i="3"/>
  <c r="K49" i="3"/>
  <c r="K20" i="3"/>
  <c r="K31" i="3"/>
  <c r="K32" i="3"/>
  <c r="K36" i="3"/>
  <c r="K35" i="3"/>
  <c r="K33" i="3"/>
  <c r="AL49" i="3"/>
  <c r="AL22" i="3" s="1"/>
  <c r="AK49" i="3"/>
  <c r="AK22" i="3"/>
  <c r="AL33" i="3"/>
  <c r="AL32" i="3"/>
  <c r="AK33" i="3"/>
  <c r="AJ33" i="3"/>
  <c r="AI33" i="3"/>
  <c r="AH33" i="3"/>
  <c r="AG33" i="3"/>
  <c r="AF33" i="3"/>
  <c r="AE33" i="3"/>
  <c r="AD33" i="3"/>
  <c r="AC33" i="3"/>
  <c r="AB33" i="3"/>
  <c r="AA33" i="3"/>
  <c r="AA20" i="3"/>
  <c r="AL36" i="3"/>
  <c r="AL35" i="3" s="1"/>
  <c r="AL31" i="3" s="1"/>
  <c r="AL20" i="3" s="1"/>
  <c r="AK36" i="3"/>
  <c r="AK35" i="3" s="1"/>
  <c r="AK31" i="3" s="1"/>
  <c r="AK20" i="3" s="1"/>
  <c r="AK18" i="3" s="1"/>
  <c r="AJ36" i="3"/>
  <c r="AJ35" i="3" s="1"/>
  <c r="AJ31" i="3" s="1"/>
  <c r="AJ20" i="3" s="1"/>
  <c r="AJ18" i="3" s="1"/>
  <c r="AI36" i="3"/>
  <c r="AI35" i="3" s="1"/>
  <c r="AI31" i="3" s="1"/>
  <c r="AI20" i="3" s="1"/>
  <c r="AI18" i="3" s="1"/>
  <c r="AH36" i="3"/>
  <c r="AH35" i="3"/>
  <c r="AG36" i="3"/>
  <c r="AG35" i="3"/>
  <c r="AF36" i="3"/>
  <c r="AF35" i="3"/>
  <c r="AF31" i="3"/>
  <c r="AF20" i="3"/>
  <c r="AE36" i="3"/>
  <c r="AE35" i="3"/>
  <c r="AD36" i="3"/>
  <c r="AD35" i="3"/>
  <c r="AD31" i="3" s="1"/>
  <c r="AD20" i="3" s="1"/>
  <c r="AC36" i="3"/>
  <c r="AC35" i="3"/>
  <c r="AC20" i="3"/>
  <c r="AB36" i="3"/>
  <c r="AB35" i="3" s="1"/>
  <c r="AB31" i="3" s="1"/>
  <c r="AB20" i="3" s="1"/>
  <c r="AA36" i="3"/>
  <c r="AA35" i="3"/>
  <c r="AJ49" i="3"/>
  <c r="AJ22" i="3"/>
  <c r="AI49" i="3"/>
  <c r="AI22" i="3"/>
  <c r="AH49" i="3"/>
  <c r="AH22" i="3"/>
  <c r="AG49" i="3"/>
  <c r="AG22" i="3"/>
  <c r="AF49" i="3"/>
  <c r="AF22" i="3" s="1"/>
  <c r="AF18" i="3" s="1"/>
  <c r="AE49" i="3"/>
  <c r="AE22" i="3"/>
  <c r="AD49" i="3"/>
  <c r="AD22" i="3" s="1"/>
  <c r="AC49" i="3"/>
  <c r="AC22" i="3" s="1"/>
  <c r="AC18" i="3" s="1"/>
  <c r="AB49" i="3"/>
  <c r="AB22" i="3" s="1"/>
  <c r="AA49" i="3"/>
  <c r="AA22" i="3"/>
  <c r="AA18" i="3" s="1"/>
  <c r="AL55" i="3"/>
  <c r="AL24" i="3" s="1"/>
  <c r="AK55" i="3"/>
  <c r="AK24" i="3"/>
  <c r="AJ55" i="3"/>
  <c r="AJ24" i="3"/>
  <c r="AI55" i="3"/>
  <c r="AI24" i="3"/>
  <c r="AH55" i="3"/>
  <c r="AH24" i="3"/>
  <c r="AG55" i="3"/>
  <c r="AG24" i="3"/>
  <c r="AF55" i="3"/>
  <c r="AF24" i="3"/>
  <c r="AE55" i="3"/>
  <c r="AE24" i="3"/>
  <c r="AD55" i="3"/>
  <c r="AD24" i="3"/>
  <c r="AC55" i="3"/>
  <c r="AC24" i="3"/>
  <c r="AB55" i="3"/>
  <c r="AB24" i="3" s="1"/>
  <c r="AA55" i="3"/>
  <c r="AA24" i="3"/>
  <c r="AH32" i="3"/>
  <c r="AH31" i="3"/>
  <c r="AH20" i="3"/>
  <c r="AH18" i="3"/>
  <c r="AE20" i="3"/>
  <c r="AG20" i="3"/>
  <c r="AG18" i="3"/>
  <c r="AE18" i="3"/>
  <c r="AD18" i="3" l="1"/>
  <c r="AB18" i="3"/>
  <c r="AL18" i="3"/>
  <c r="P18" i="3"/>
</calcChain>
</file>

<file path=xl/sharedStrings.xml><?xml version="1.0" encoding="utf-8"?>
<sst xmlns="http://schemas.openxmlformats.org/spreadsheetml/2006/main" count="779" uniqueCount="157">
  <si>
    <t>Приложение  № 3</t>
  </si>
  <si>
    <t>к приказу Минэнерго России</t>
  </si>
  <si>
    <t>Форма 3. План освоения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</si>
  <si>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</si>
  <si>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</si>
  <si>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</si>
  <si>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</si>
  <si>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</si>
  <si>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</si>
  <si>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</si>
  <si>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0"/>
        <rFont val="Arial Cyr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</si>
  <si>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</si>
  <si>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</si>
  <si>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</si>
  <si>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</si>
  <si>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</si>
  <si>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</si>
  <si>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</si>
  <si>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</si>
  <si>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</si>
  <si>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</si>
  <si>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</si>
  <si>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</si>
  <si>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</si>
  <si>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</si>
  <si>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</si>
  <si>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</si>
  <si>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29.1</t>
  </si>
  <si>
    <t>29.2</t>
  </si>
  <si>
    <t>29.3</t>
  </si>
  <si>
    <t>29.4</t>
  </si>
  <si>
    <t>29.5</t>
  </si>
  <si>
    <t>29.6</t>
  </si>
  <si>
    <t>от 5 мая 2016 г. № 380</t>
  </si>
  <si>
    <t>Идентификатор инвестиционного проекта</t>
  </si>
  <si>
    <t>Всего, в т. ч.: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</si>
  <si>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</si>
  <si>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</si>
  <si>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</si>
  <si>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</si>
  <si>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</si>
  <si>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</si>
  <si>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</si>
  <si>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</si>
  <si>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</t>
  </si>
  <si>
    <t>Республика Мордовия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</si>
  <si>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</si>
  <si>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</si>
  <si>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</si>
  <si>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</si>
  <si>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</si>
  <si>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</si>
  <si>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</si>
  <si>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Замена ТП-63 кВа на ТП-160 кВа п. Зубова Поляна ул. Девятаева</t>
  </si>
  <si>
    <t>1.2.2</t>
  </si>
  <si>
    <t>Реконструкция, модернизация, техническое перевооружение линий электрпередач, всего, в том числе:</t>
  </si>
  <si>
    <t>1.2.2.1</t>
  </si>
  <si>
    <t>Реконструкция линий электропередач, всего, в том числе:</t>
  </si>
  <si>
    <t>1.2.2.1.1</t>
  </si>
  <si>
    <t>Реконструкция линии электропередач ВЛ-10 кВ Фидера № 9 п. Ширингуши</t>
  </si>
  <si>
    <t>1.2.2.1.2</t>
  </si>
  <si>
    <t>Реконструкция линии электропередач ВЛ-10 кВ Фидера № 8 п. Зубова Поляна, ул. Белинского</t>
  </si>
  <si>
    <t>1.2.2.1.3</t>
  </si>
  <si>
    <t>1.2.2.1.4</t>
  </si>
  <si>
    <t>1.2.2.1.5</t>
  </si>
  <si>
    <t>1.2.2.1.6</t>
  </si>
  <si>
    <t>Реконструкция линии электропередачи ВЛ-0,4 кВ ул. Девятаева п. Зубова Поляна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</si>
  <si>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</si>
  <si>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</si>
  <si>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</si>
  <si>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линии электропередач ВЛ-10 кВ п. Умет ул. Молодежная</t>
  </si>
  <si>
    <t>1.4.2</t>
  </si>
  <si>
    <t>Строительство ТП-250 кВа п. Явас, ул. Строительная</t>
  </si>
  <si>
    <t>1.4.3</t>
  </si>
  <si>
    <t>Строительство ТП-160 кВА п. Явас ул. Октябрьская</t>
  </si>
  <si>
    <t>1.4.4</t>
  </si>
  <si>
    <t>Строительство ТП-250 кВа п. Умет ул. Молодежная</t>
  </si>
  <si>
    <t>1.6</t>
  </si>
  <si>
    <t>Прочие инвестиционные проекты, всего, в том числе:</t>
  </si>
  <si>
    <t>1.6.1</t>
  </si>
  <si>
    <t>Приобретение бурильно-крановой машины на базе ГАЗ-66</t>
  </si>
  <si>
    <t>1.6.2</t>
  </si>
  <si>
    <t>Приобретение автомашины Renaut Duster</t>
  </si>
  <si>
    <t>1.6.3</t>
  </si>
  <si>
    <r>
      <t xml:space="preserve">Инвестиционная программа  </t>
    </r>
    <r>
      <rPr>
        <u/>
        <sz val="14"/>
        <color indexed="8"/>
        <rFont val="Times New Roman"/>
        <family val="1"/>
        <charset val="204"/>
      </rPr>
      <t>Общества с ограниченной ответственностью "Электротеплосеть"</t>
    </r>
  </si>
  <si>
    <t>Освоение капитальных вложений года 2015 в прогнозных ценах соответствующих лет, млн рублей (без НДС)</t>
  </si>
  <si>
    <t>2016 год</t>
  </si>
  <si>
    <t>2017 год</t>
  </si>
  <si>
    <t>2018 год</t>
  </si>
  <si>
    <t>2019 год</t>
  </si>
  <si>
    <t xml:space="preserve">
Утвержденный план</t>
  </si>
  <si>
    <t xml:space="preserve">
Предложение по корректировке плана</t>
  </si>
  <si>
    <t xml:space="preserve">Факт 
</t>
  </si>
  <si>
    <t>нд</t>
  </si>
  <si>
    <t>E_ets080301</t>
  </si>
  <si>
    <t>E_ets080302</t>
  </si>
  <si>
    <t>E_ets080303</t>
  </si>
  <si>
    <t>E_ets080304</t>
  </si>
  <si>
    <t>E_ets080305</t>
  </si>
  <si>
    <t>E_ets080306</t>
  </si>
  <si>
    <t>E_ets080307</t>
  </si>
  <si>
    <t>E_ets080308</t>
  </si>
  <si>
    <t>E_ets080309</t>
  </si>
  <si>
    <t>E_ets080310</t>
  </si>
  <si>
    <t>E_ets080311</t>
  </si>
  <si>
    <t>E_ets080312</t>
  </si>
  <si>
    <t>E_ets080313</t>
  </si>
  <si>
    <t>E_ets080314</t>
  </si>
  <si>
    <t>Приобретение техники для расчистки линий электропередач - Мульчер W-Forrest 1400 на базе МТЗ-82.1</t>
  </si>
  <si>
    <t>0.1</t>
  </si>
  <si>
    <t>Технологическое присоединение, всего</t>
  </si>
  <si>
    <t>0.3</t>
  </si>
  <si>
    <t>Инвестициооные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</si>
  <si>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</si>
  <si>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</si>
  <si>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</si>
  <si>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</si>
  <si>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</si>
  <si>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</si>
  <si>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1.1.2</t>
  </si>
  <si>
    <t>Технологическое присоединение объектов электросетевого хощяйства, всего, в том числе:</t>
  </si>
  <si>
    <t>1.1.3</t>
  </si>
  <si>
    <t>Технологическое присоединение объектов по производству электрической энергии, всего, 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</si>
  <si>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</si>
  <si>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</si>
  <si>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</si>
  <si>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</si>
  <si>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</si>
  <si>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 ле:</t>
  </si>
  <si>
    <t>1.2.4</t>
  </si>
  <si>
    <t>Реконструкция, модернизация, техническое перевооружение прочих объектов основных средств, всего, в 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</si>
  <si>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</si>
  <si>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</si>
  <si>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</si>
  <si>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</si>
  <si>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</si>
  <si>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</si>
  <si>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</si>
  <si>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29.7</t>
  </si>
  <si>
    <t>29.8</t>
  </si>
  <si>
    <t>Год раскрытия информации:  2018  год</t>
  </si>
  <si>
    <t xml:space="preserve">Предложение по корректировке утвержденного плана 
на 01.01.2018 года </t>
  </si>
  <si>
    <t>Реконструкция линии электропередач высокого напряжения. ЛЭП-10 кВ по адресу: Республика Мордовия, Зубово-Полянский район, п. Зубова Поляна, уч. Н-Ломовское ДРСУ (реконструируемый участок- Фидер № 6 п. Зубова Поляна)</t>
  </si>
  <si>
    <t>Реконструкция линии электропередач высокого напряжения. ЛЭП-10 кВ по адресу: Республика Мордовия, Зубово-Полянский район, п. Зубова Поляна, уч. Н-Ломовское ДРСУ (реконструируемый участок- Фидер № 6 Почтовый переулок, ул. Н.Прибоя, ул. Пролетарская)</t>
  </si>
  <si>
    <t>Реконструкция линии электропередач ВЛ-10 кВ по адресу: Республика Мордовия, Зубово-Полянский район, п. Умет</t>
  </si>
  <si>
    <t>Утвержденные плановые значения показателей приведены в соответствии с Приказом Министерства энергетики и тарифной политики Республики Мордовия от 11.10.2017 г. № 102</t>
  </si>
  <si>
    <t>П</t>
  </si>
  <si>
    <t>З</t>
  </si>
  <si>
    <t>С</t>
  </si>
  <si>
    <t>Н</t>
  </si>
  <si>
    <t>По независящим от организации причинам проект, запланированный на 2017 год, не был выполнен в полном объеме. Реализация проекта продолжена в 2018 г. Ввод объекта в эксплуатацию в 4-м квартале 2018 г.</t>
  </si>
  <si>
    <t xml:space="preserve">Фактический объем освоения капитальных вложений на 01.01.2014 года 
, млн рублей 
(без НДС) </t>
  </si>
  <si>
    <t>Уточнение стоимости проекта</t>
  </si>
  <si>
    <t xml:space="preserve">План на 01.01. 2014 года </t>
  </si>
  <si>
    <t>В связи с недостаточностью источников финансирования реализация проекта, запланированная на 2018-2019 гг., полностью переносится на 2019 г.</t>
  </si>
  <si>
    <t xml:space="preserve">План 
на 01.01.2018года </t>
  </si>
  <si>
    <t>Корректировка полной стоимости проекта в соответствие с фактически сложившимися затратами на реализацию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</si>
</sst>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3" fillId="0" borderId="0"/>
  </cellStyleXfs>
  <cellXfs count="69">
    <xf numFmtId="0" fontId="0" fillId="0" borderId="0" xfId="0"/>
    <xf numFmtId="0" fontId="0" fillId="0" borderId="0" xfId="0" applyFont="1" applyFill="1"/>
    <xf numFmtId="0" fontId="0" fillId="0" borderId="0" xfId="0" applyFont="1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Fill="1" applyAlignment="1">
      <alignment vertical="top"/>
    </xf>
    <xf numFmtId="0" fontId="6" fillId="0" borderId="0" xfId="0" applyFont="1" applyAlignment="1">
      <alignment vertical="top"/>
    </xf>
    <xf numFmtId="0" fontId="2" fillId="0" borderId="0" xfId="0" applyFont="1" applyFill="1" applyAlignment="1"/>
    <xf numFmtId="0" fontId="0" fillId="0" borderId="0" xfId="0" applyFont="1" applyFill="1" applyAlignment="1"/>
    <xf numFmtId="1" fontId="7" fillId="0" borderId="0" xfId="0" applyNumberFormat="1" applyFont="1" applyFill="1" applyBorder="1" applyAlignment="1">
      <alignment vertical="top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textRotation="90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0" xfId="0" applyFont="1"/>
    <xf numFmtId="0" fontId="10" fillId="0" borderId="0" xfId="0" applyFont="1" applyFill="1" applyAlignment="1">
      <alignment horizontal="right"/>
    </xf>
    <xf numFmtId="0" fontId="0" fillId="0" borderId="1" xfId="0" applyFill="1" applyBorder="1" applyAlignment="1">
      <alignment horizontal="center" vertical="center" textRotation="90" wrapText="1"/>
    </xf>
    <xf numFmtId="49" fontId="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0" fillId="0" borderId="0" xfId="0" applyFont="1" applyFill="1" applyBorder="1"/>
    <xf numFmtId="49" fontId="6" fillId="0" borderId="3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49" fontId="14" fillId="0" borderId="3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/>
    </xf>
    <xf numFmtId="49" fontId="11" fillId="0" borderId="3" xfId="1" applyNumberFormat="1" applyFont="1" applyBorder="1" applyAlignment="1">
      <alignment horizontal="center" vertical="center"/>
    </xf>
    <xf numFmtId="164" fontId="16" fillId="0" borderId="3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9" fillId="0" borderId="3" xfId="1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1" fontId="16" fillId="0" borderId="3" xfId="0" applyNumberFormat="1" applyFont="1" applyFill="1" applyBorder="1" applyAlignment="1">
      <alignment horizontal="center" vertical="center"/>
    </xf>
    <xf numFmtId="1" fontId="0" fillId="0" borderId="3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vertical="center" wrapText="1"/>
    </xf>
    <xf numFmtId="164" fontId="0" fillId="0" borderId="0" xfId="0" applyNumberFormat="1" applyFont="1" applyFill="1"/>
    <xf numFmtId="0" fontId="0" fillId="0" borderId="8" xfId="0" applyFont="1" applyFill="1" applyBorder="1" applyAlignment="1">
      <alignment horizontal="center" vertical="center"/>
    </xf>
    <xf numFmtId="164" fontId="0" fillId="0" borderId="8" xfId="0" applyNumberFormat="1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" fontId="7" fillId="0" borderId="6" xfId="0" applyNumberFormat="1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center" vertical="center" textRotation="90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19" fillId="0" borderId="3" xfId="1" applyNumberFormat="1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1:BS62"/>
  <sheetViews>
    <sheetView tabSelected="1" topLeftCell="B1" zoomScale="70" zoomScaleNormal="70" workbookViewId="0">
      <pane xSplit="1" topLeftCell="C1" activePane="topRight" state="frozen"/>
      <selection activeCell="B8" sqref="B8"/>
      <selection pane="topRight" activeCell="AM40" sqref="AM40"/>
    </sheetView>
  </sheetViews>
  <sheetFormatPr defaultRowHeight="15.75" customHeight="1" x14ac:dyDescent="0.2"/>
  <cols>
    <col min="1" max="1" width="12.42578125" style="2" hidden="1" customWidth="1"/>
    <col min="2" max="2" width="42.140625" style="2" customWidth="1"/>
    <col min="3" max="3" width="15.140625" style="2" customWidth="1"/>
    <col min="4" max="4" width="8.7109375" style="2" customWidth="1"/>
    <col min="5" max="5" width="8.28515625" style="2" customWidth="1"/>
    <col min="6" max="6" width="14.85546875" style="2" customWidth="1"/>
    <col min="7" max="7" width="16.42578125" style="2" customWidth="1"/>
    <col min="8" max="8" width="18.28515625" style="2" customWidth="1"/>
    <col min="9" max="10" width="21.7109375" style="2" customWidth="1"/>
    <col min="11" max="11" width="9.5703125" style="2" customWidth="1"/>
    <col min="12" max="12" width="8.5703125" style="1" customWidth="1"/>
    <col min="13" max="13" width="10.85546875" style="1" customWidth="1"/>
    <col min="14" max="14" width="10" style="1" customWidth="1"/>
    <col min="15" max="15" width="10.5703125" style="1" customWidth="1"/>
    <col min="16" max="16" width="8" style="1" customWidth="1"/>
    <col min="17" max="20" width="10.5703125" style="1" customWidth="1"/>
    <col min="21" max="21" width="12.85546875" style="1" customWidth="1"/>
    <col min="22" max="22" width="14.140625" style="1" customWidth="1"/>
    <col min="23" max="23" width="13.42578125" style="1" customWidth="1"/>
    <col min="24" max="24" width="14" style="1" customWidth="1"/>
    <col min="25" max="25" width="15.7109375" style="1" customWidth="1"/>
    <col min="26" max="26" width="17.5703125" style="1" customWidth="1"/>
    <col min="27" max="27" width="16.140625" style="1" customWidth="1"/>
    <col min="28" max="28" width="18.140625" style="1" customWidth="1"/>
    <col min="29" max="38" width="19" style="1" customWidth="1"/>
    <col min="39" max="39" width="28.5703125" style="1" customWidth="1"/>
    <col min="40" max="40" width="13" style="1" customWidth="1"/>
    <col min="41" max="41" width="8.140625" style="1" customWidth="1"/>
    <col min="42" max="42" width="8.42578125" style="2" customWidth="1"/>
    <col min="43" max="43" width="7.42578125" style="2" customWidth="1"/>
    <col min="44" max="44" width="6.42578125" style="2" customWidth="1"/>
    <col min="45" max="46" width="8.42578125" style="2" customWidth="1"/>
    <col min="47" max="47" width="9" style="2" customWidth="1"/>
    <col min="48" max="48" width="7.7109375" style="2" customWidth="1"/>
    <col min="49" max="49" width="9.140625" style="2"/>
    <col min="50" max="50" width="7" style="2" customWidth="1"/>
    <col min="51" max="51" width="7.7109375" style="2" customWidth="1"/>
    <col min="52" max="52" width="10.7109375" style="2" customWidth="1"/>
    <col min="53" max="53" width="8.42578125" style="2" customWidth="1"/>
    <col min="54" max="60" width="8.28515625" style="2" customWidth="1"/>
    <col min="61" max="61" width="9.85546875" style="2" customWidth="1"/>
    <col min="62" max="62" width="7" style="2" customWidth="1"/>
    <col min="63" max="63" width="7.85546875" style="2" customWidth="1"/>
    <col min="64" max="64" width="11" style="2" customWidth="1"/>
    <col min="65" max="65" width="7.7109375" style="2" customWidth="1"/>
    <col min="66" max="66" width="8.85546875" style="2" customWidth="1"/>
    <col min="67" max="16384" width="9.140625" style="2"/>
  </cols>
  <sheetData>
    <row r="1" spans="1:71" s="20" customFormat="1" ht="11.25" x14ac:dyDescent="0.2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9" t="s">
        <v>0</v>
      </c>
      <c r="AN1" s="18"/>
      <c r="AO1" s="18"/>
      <c r="AP1" s="18"/>
      <c r="AQ1" s="18"/>
      <c r="AR1" s="18"/>
      <c r="AS1" s="18"/>
      <c r="AT1" s="18"/>
    </row>
    <row r="2" spans="1:71" s="20" customFormat="1" ht="11.25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21" t="s">
        <v>1</v>
      </c>
      <c r="AN2" s="18"/>
      <c r="AO2" s="18"/>
      <c r="AP2" s="18"/>
      <c r="AQ2" s="18"/>
      <c r="AR2" s="18"/>
      <c r="AS2" s="18"/>
      <c r="AT2" s="18"/>
    </row>
    <row r="3" spans="1:71" s="20" customFormat="1" ht="11.25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21" t="s">
        <v>33</v>
      </c>
      <c r="AN3" s="18"/>
      <c r="AO3" s="18"/>
      <c r="AP3" s="18"/>
      <c r="AQ3" s="18"/>
      <c r="AR3" s="18"/>
      <c r="AS3" s="18"/>
      <c r="AT3" s="18"/>
    </row>
    <row r="4" spans="1:71" ht="18.75" customHeight="1" x14ac:dyDescent="0.3">
      <c r="A4" s="58" t="s">
        <v>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P4" s="1"/>
      <c r="AQ4" s="1"/>
      <c r="AR4" s="1"/>
      <c r="AS4" s="1"/>
      <c r="AT4" s="1"/>
    </row>
    <row r="5" spans="1:71" ht="18.75" customHeigh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</row>
    <row r="6" spans="1:71" ht="18.75" customHeight="1" x14ac:dyDescent="0.2">
      <c r="A6" s="59" t="s">
        <v>84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6"/>
      <c r="AO6" s="6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</row>
    <row r="7" spans="1:71" ht="15.75" customHeight="1" x14ac:dyDescent="0.2">
      <c r="A7" s="60" t="s">
        <v>3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8"/>
      <c r="AO7" s="8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</row>
    <row r="8" spans="1:71" ht="18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AL8" s="3"/>
      <c r="AP8" s="1"/>
      <c r="AQ8" s="1"/>
      <c r="AR8" s="1"/>
      <c r="AS8" s="1"/>
      <c r="AT8" s="1"/>
    </row>
    <row r="9" spans="1:71" ht="18.75" customHeight="1" x14ac:dyDescent="0.3">
      <c r="A9" s="61" t="s">
        <v>140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</row>
    <row r="10" spans="1:71" ht="18.75" customHeight="1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</row>
    <row r="11" spans="1:71" ht="18.75" customHeight="1" x14ac:dyDescent="0.3">
      <c r="A11" s="61" t="s">
        <v>145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</row>
    <row r="12" spans="1:71" ht="15.75" customHeight="1" x14ac:dyDescent="0.2">
      <c r="A12" s="62" t="s">
        <v>4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</row>
    <row r="13" spans="1:71" ht="15.75" customHeight="1" thickBot="1" x14ac:dyDescent="0.25">
      <c r="A13" s="63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12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</row>
    <row r="14" spans="1:71" ht="72.75" customHeight="1" thickBot="1" x14ac:dyDescent="0.25">
      <c r="A14" s="54" t="s">
        <v>5</v>
      </c>
      <c r="B14" s="54" t="s">
        <v>6</v>
      </c>
      <c r="C14" s="55" t="s">
        <v>34</v>
      </c>
      <c r="D14" s="64" t="s">
        <v>7</v>
      </c>
      <c r="E14" s="64" t="s">
        <v>8</v>
      </c>
      <c r="F14" s="54" t="s">
        <v>9</v>
      </c>
      <c r="G14" s="54"/>
      <c r="H14" s="65" t="s">
        <v>10</v>
      </c>
      <c r="I14" s="65"/>
      <c r="J14" s="66" t="s">
        <v>151</v>
      </c>
      <c r="K14" s="54" t="s">
        <v>11</v>
      </c>
      <c r="L14" s="54"/>
      <c r="M14" s="54"/>
      <c r="N14" s="54"/>
      <c r="O14" s="54"/>
      <c r="P14" s="54"/>
      <c r="Q14" s="54"/>
      <c r="R14" s="54"/>
      <c r="S14" s="54"/>
      <c r="T14" s="54"/>
      <c r="U14" s="54" t="s">
        <v>12</v>
      </c>
      <c r="V14" s="54"/>
      <c r="W14" s="54"/>
      <c r="X14" s="54"/>
      <c r="Y14" s="54"/>
      <c r="Z14" s="54"/>
      <c r="AA14" s="55" t="s">
        <v>85</v>
      </c>
      <c r="AB14" s="54"/>
      <c r="AC14" s="56" t="s">
        <v>13</v>
      </c>
      <c r="AD14" s="56"/>
      <c r="AE14" s="56"/>
      <c r="AF14" s="56"/>
      <c r="AG14" s="56"/>
      <c r="AH14" s="56"/>
      <c r="AI14" s="56"/>
      <c r="AJ14" s="56"/>
      <c r="AK14" s="56"/>
      <c r="AL14" s="56"/>
      <c r="AM14" s="54" t="s">
        <v>14</v>
      </c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</row>
    <row r="15" spans="1:71" ht="66" customHeight="1" thickBot="1" x14ac:dyDescent="0.25">
      <c r="A15" s="54"/>
      <c r="B15" s="54"/>
      <c r="C15" s="54"/>
      <c r="D15" s="64"/>
      <c r="E15" s="64"/>
      <c r="F15" s="54"/>
      <c r="G15" s="54"/>
      <c r="H15" s="65"/>
      <c r="I15" s="65"/>
      <c r="J15" s="65"/>
      <c r="K15" s="54" t="s">
        <v>15</v>
      </c>
      <c r="L15" s="54"/>
      <c r="M15" s="54"/>
      <c r="N15" s="54"/>
      <c r="O15" s="54"/>
      <c r="P15" s="54" t="s">
        <v>16</v>
      </c>
      <c r="Q15" s="54"/>
      <c r="R15" s="54"/>
      <c r="S15" s="54"/>
      <c r="T15" s="54"/>
      <c r="U15" s="55" t="s">
        <v>153</v>
      </c>
      <c r="V15" s="54"/>
      <c r="W15" s="55" t="s">
        <v>155</v>
      </c>
      <c r="X15" s="54"/>
      <c r="Y15" s="55" t="s">
        <v>141</v>
      </c>
      <c r="Z15" s="54"/>
      <c r="AA15" s="54"/>
      <c r="AB15" s="54"/>
      <c r="AC15" s="57" t="s">
        <v>86</v>
      </c>
      <c r="AD15" s="57"/>
      <c r="AE15" s="57" t="s">
        <v>87</v>
      </c>
      <c r="AF15" s="57"/>
      <c r="AG15" s="57" t="s">
        <v>88</v>
      </c>
      <c r="AH15" s="57"/>
      <c r="AI15" s="57" t="s">
        <v>89</v>
      </c>
      <c r="AJ15" s="57"/>
      <c r="AK15" s="54" t="s">
        <v>17</v>
      </c>
      <c r="AL15" s="54" t="s">
        <v>18</v>
      </c>
      <c r="AM15" s="54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</row>
    <row r="16" spans="1:71" ht="135" customHeight="1" thickBot="1" x14ac:dyDescent="0.25">
      <c r="A16" s="54"/>
      <c r="B16" s="54"/>
      <c r="C16" s="54"/>
      <c r="D16" s="64"/>
      <c r="E16" s="64"/>
      <c r="F16" s="15" t="s">
        <v>15</v>
      </c>
      <c r="G16" s="15" t="s">
        <v>19</v>
      </c>
      <c r="H16" s="16" t="s">
        <v>20</v>
      </c>
      <c r="I16" s="16" t="s">
        <v>19</v>
      </c>
      <c r="J16" s="65"/>
      <c r="K16" s="22" t="s">
        <v>35</v>
      </c>
      <c r="L16" s="14" t="s">
        <v>21</v>
      </c>
      <c r="M16" s="14" t="s">
        <v>22</v>
      </c>
      <c r="N16" s="14" t="s">
        <v>23</v>
      </c>
      <c r="O16" s="14" t="s">
        <v>24</v>
      </c>
      <c r="P16" s="22" t="s">
        <v>35</v>
      </c>
      <c r="Q16" s="14" t="s">
        <v>21</v>
      </c>
      <c r="R16" s="14" t="s">
        <v>22</v>
      </c>
      <c r="S16" s="14" t="s">
        <v>23</v>
      </c>
      <c r="T16" s="14" t="s">
        <v>24</v>
      </c>
      <c r="U16" s="14" t="s">
        <v>25</v>
      </c>
      <c r="V16" s="14" t="s">
        <v>26</v>
      </c>
      <c r="W16" s="14" t="s">
        <v>25</v>
      </c>
      <c r="X16" s="14" t="s">
        <v>26</v>
      </c>
      <c r="Y16" s="14" t="s">
        <v>25</v>
      </c>
      <c r="Z16" s="14" t="s">
        <v>26</v>
      </c>
      <c r="AA16" s="13" t="s">
        <v>90</v>
      </c>
      <c r="AB16" s="13" t="s">
        <v>92</v>
      </c>
      <c r="AC16" s="13" t="s">
        <v>90</v>
      </c>
      <c r="AD16" s="13" t="s">
        <v>92</v>
      </c>
      <c r="AE16" s="13" t="s">
        <v>90</v>
      </c>
      <c r="AF16" s="13" t="s">
        <v>92</v>
      </c>
      <c r="AG16" s="13" t="s">
        <v>90</v>
      </c>
      <c r="AH16" s="13" t="s">
        <v>91</v>
      </c>
      <c r="AI16" s="13" t="s">
        <v>90</v>
      </c>
      <c r="AJ16" s="13" t="s">
        <v>91</v>
      </c>
      <c r="AK16" s="54"/>
      <c r="AL16" s="54"/>
      <c r="AM16" s="54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</row>
    <row r="17" spans="1:66" ht="19.5" customHeight="1" thickBot="1" x14ac:dyDescent="0.25">
      <c r="A17" s="13">
        <v>1</v>
      </c>
      <c r="B17" s="13">
        <v>2</v>
      </c>
      <c r="C17" s="13">
        <v>3</v>
      </c>
      <c r="D17" s="13">
        <v>4</v>
      </c>
      <c r="E17" s="13">
        <v>5</v>
      </c>
      <c r="F17" s="13">
        <v>6</v>
      </c>
      <c r="G17" s="13">
        <v>7</v>
      </c>
      <c r="H17" s="13">
        <v>8</v>
      </c>
      <c r="I17" s="13">
        <v>9</v>
      </c>
      <c r="J17" s="13">
        <v>10</v>
      </c>
      <c r="K17" s="13">
        <v>11</v>
      </c>
      <c r="L17" s="13">
        <v>12</v>
      </c>
      <c r="M17" s="13">
        <v>13</v>
      </c>
      <c r="N17" s="13">
        <v>14</v>
      </c>
      <c r="O17" s="13">
        <v>15</v>
      </c>
      <c r="P17" s="13">
        <v>16</v>
      </c>
      <c r="Q17" s="13">
        <v>17</v>
      </c>
      <c r="R17" s="13">
        <v>18</v>
      </c>
      <c r="S17" s="13">
        <v>19</v>
      </c>
      <c r="T17" s="13">
        <v>20</v>
      </c>
      <c r="U17" s="13">
        <v>21</v>
      </c>
      <c r="V17" s="13">
        <v>22</v>
      </c>
      <c r="W17" s="13">
        <v>23</v>
      </c>
      <c r="X17" s="13">
        <v>24</v>
      </c>
      <c r="Y17" s="13">
        <v>25</v>
      </c>
      <c r="Z17" s="13">
        <v>26</v>
      </c>
      <c r="AA17" s="13">
        <v>27</v>
      </c>
      <c r="AB17" s="13">
        <v>28</v>
      </c>
      <c r="AC17" s="17" t="s">
        <v>27</v>
      </c>
      <c r="AD17" s="17" t="s">
        <v>28</v>
      </c>
      <c r="AE17" s="17" t="s">
        <v>29</v>
      </c>
      <c r="AF17" s="17" t="s">
        <v>30</v>
      </c>
      <c r="AG17" s="17" t="s">
        <v>31</v>
      </c>
      <c r="AH17" s="17" t="s">
        <v>32</v>
      </c>
      <c r="AI17" s="17" t="s">
        <v>138</v>
      </c>
      <c r="AJ17" s="17" t="s">
        <v>139</v>
      </c>
      <c r="AK17" s="13">
        <v>30</v>
      </c>
      <c r="AL17" s="13">
        <v>31</v>
      </c>
      <c r="AM17" s="13">
        <v>32</v>
      </c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</row>
    <row r="18" spans="1:66" ht="34.5" customHeight="1" x14ac:dyDescent="0.2">
      <c r="A18" s="27" t="s">
        <v>36</v>
      </c>
      <c r="B18" s="28" t="s">
        <v>37</v>
      </c>
      <c r="C18" s="45" t="s">
        <v>93</v>
      </c>
      <c r="D18" s="33" t="s">
        <v>93</v>
      </c>
      <c r="E18" s="33" t="s">
        <v>93</v>
      </c>
      <c r="F18" s="33" t="s">
        <v>93</v>
      </c>
      <c r="G18" s="33" t="s">
        <v>93</v>
      </c>
      <c r="H18" s="33" t="s">
        <v>93</v>
      </c>
      <c r="I18" s="33" t="s">
        <v>93</v>
      </c>
      <c r="J18" s="33">
        <v>0</v>
      </c>
      <c r="K18" s="39">
        <f>K20+K22+K24</f>
        <v>17.239000000000001</v>
      </c>
      <c r="L18" s="33" t="s">
        <v>93</v>
      </c>
      <c r="M18" s="33" t="s">
        <v>93</v>
      </c>
      <c r="N18" s="33" t="s">
        <v>93</v>
      </c>
      <c r="O18" s="33" t="s">
        <v>93</v>
      </c>
      <c r="P18" s="39">
        <f>P20+P22+P24</f>
        <v>17.2392</v>
      </c>
      <c r="Q18" s="33" t="s">
        <v>93</v>
      </c>
      <c r="R18" s="33" t="s">
        <v>93</v>
      </c>
      <c r="S18" s="33" t="s">
        <v>93</v>
      </c>
      <c r="T18" s="33" t="s">
        <v>93</v>
      </c>
      <c r="U18" s="33">
        <v>0</v>
      </c>
      <c r="V18" s="33">
        <v>0</v>
      </c>
      <c r="W18" s="33" t="s">
        <v>93</v>
      </c>
      <c r="X18" s="41" t="s">
        <v>93</v>
      </c>
      <c r="Y18" s="33" t="s">
        <v>93</v>
      </c>
      <c r="Z18" s="40">
        <f>SUM(Z19:Z24)</f>
        <v>7.5760000000000005</v>
      </c>
      <c r="AA18" s="39">
        <f t="shared" ref="AA18:AJ18" si="0">SUM(AA20:AA24)</f>
        <v>3.8906999999999998</v>
      </c>
      <c r="AB18" s="39">
        <f t="shared" si="0"/>
        <v>3.6779999999999999</v>
      </c>
      <c r="AC18" s="40">
        <f t="shared" si="0"/>
        <v>3.3370000000000002</v>
      </c>
      <c r="AD18" s="39">
        <f t="shared" si="0"/>
        <v>2.9542999999999999</v>
      </c>
      <c r="AE18" s="40">
        <f t="shared" si="0"/>
        <v>3.3369999999999997</v>
      </c>
      <c r="AF18" s="39">
        <f t="shared" si="0"/>
        <v>3.0308999999999999</v>
      </c>
      <c r="AG18" s="40">
        <f t="shared" si="0"/>
        <v>3.3370000000000002</v>
      </c>
      <c r="AH18" s="39">
        <f t="shared" si="0"/>
        <v>3.3370000000000002</v>
      </c>
      <c r="AI18" s="39">
        <f t="shared" si="0"/>
        <v>3.3373999999999997</v>
      </c>
      <c r="AJ18" s="39">
        <f t="shared" si="0"/>
        <v>4.2389999999999999</v>
      </c>
      <c r="AK18" s="39">
        <f>SUM(AK20:AK24)</f>
        <v>17.239000000000001</v>
      </c>
      <c r="AL18" s="39">
        <f>SUM(AL20:AL24)</f>
        <v>17.2392</v>
      </c>
      <c r="AM18" s="33" t="s">
        <v>93</v>
      </c>
      <c r="AN18" s="49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</row>
    <row r="19" spans="1:66" ht="27" customHeight="1" x14ac:dyDescent="0.2">
      <c r="A19" s="31" t="s">
        <v>109</v>
      </c>
      <c r="B19" s="32" t="s">
        <v>110</v>
      </c>
      <c r="C19" s="41" t="s">
        <v>93</v>
      </c>
      <c r="D19" s="41" t="s">
        <v>93</v>
      </c>
      <c r="E19" s="41" t="s">
        <v>93</v>
      </c>
      <c r="F19" s="41" t="s">
        <v>93</v>
      </c>
      <c r="G19" s="41" t="s">
        <v>93</v>
      </c>
      <c r="H19" s="41" t="s">
        <v>93</v>
      </c>
      <c r="I19" s="41" t="s">
        <v>93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1">
        <v>0</v>
      </c>
      <c r="T19" s="41">
        <v>0</v>
      </c>
      <c r="U19" s="41">
        <v>0</v>
      </c>
      <c r="V19" s="41">
        <v>0</v>
      </c>
      <c r="W19" s="41" t="s">
        <v>93</v>
      </c>
      <c r="X19" s="41" t="s">
        <v>93</v>
      </c>
      <c r="Y19" s="41" t="s">
        <v>93</v>
      </c>
      <c r="Z19" s="41">
        <v>0</v>
      </c>
      <c r="AA19" s="41">
        <v>0</v>
      </c>
      <c r="AB19" s="41">
        <v>0</v>
      </c>
      <c r="AC19" s="41">
        <v>0</v>
      </c>
      <c r="AD19" s="41">
        <v>0</v>
      </c>
      <c r="AE19" s="41">
        <v>0</v>
      </c>
      <c r="AF19" s="41">
        <v>0</v>
      </c>
      <c r="AG19" s="41">
        <v>0</v>
      </c>
      <c r="AH19" s="41">
        <v>0</v>
      </c>
      <c r="AI19" s="41">
        <v>0</v>
      </c>
      <c r="AJ19" s="41">
        <v>0</v>
      </c>
      <c r="AK19" s="41">
        <v>0</v>
      </c>
      <c r="AL19" s="41">
        <v>0</v>
      </c>
      <c r="AM19" s="33" t="s">
        <v>93</v>
      </c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</row>
    <row r="20" spans="1:66" ht="33.75" customHeight="1" x14ac:dyDescent="0.2">
      <c r="A20" s="31" t="s">
        <v>38</v>
      </c>
      <c r="B20" s="32" t="s">
        <v>39</v>
      </c>
      <c r="C20" s="42" t="s">
        <v>93</v>
      </c>
      <c r="D20" s="33" t="s">
        <v>93</v>
      </c>
      <c r="E20" s="33" t="s">
        <v>93</v>
      </c>
      <c r="F20" s="33" t="s">
        <v>93</v>
      </c>
      <c r="G20" s="33" t="s">
        <v>93</v>
      </c>
      <c r="H20" s="33" t="s">
        <v>93</v>
      </c>
      <c r="I20" s="33" t="s">
        <v>93</v>
      </c>
      <c r="J20" s="33">
        <v>0</v>
      </c>
      <c r="K20" s="39">
        <f>K31</f>
        <v>11.318000000000001</v>
      </c>
      <c r="L20" s="33" t="s">
        <v>93</v>
      </c>
      <c r="M20" s="33" t="s">
        <v>93</v>
      </c>
      <c r="N20" s="33" t="s">
        <v>93</v>
      </c>
      <c r="O20" s="33" t="s">
        <v>93</v>
      </c>
      <c r="P20" s="40">
        <f>P31</f>
        <v>10.4915</v>
      </c>
      <c r="Q20" s="33" t="s">
        <v>93</v>
      </c>
      <c r="R20" s="33" t="s">
        <v>93</v>
      </c>
      <c r="S20" s="33" t="s">
        <v>93</v>
      </c>
      <c r="T20" s="33" t="s">
        <v>93</v>
      </c>
      <c r="U20" s="33">
        <v>0</v>
      </c>
      <c r="V20" s="33">
        <v>0</v>
      </c>
      <c r="W20" s="33" t="s">
        <v>93</v>
      </c>
      <c r="X20" s="41" t="s">
        <v>93</v>
      </c>
      <c r="Y20" s="33" t="s">
        <v>93</v>
      </c>
      <c r="Z20" s="40">
        <f>Z31</f>
        <v>6.0340000000000007</v>
      </c>
      <c r="AA20" s="39">
        <f t="shared" ref="AA20:AL20" si="1">AA31</f>
        <v>1.4077</v>
      </c>
      <c r="AB20" s="39">
        <f t="shared" si="1"/>
        <v>1.1869000000000001</v>
      </c>
      <c r="AC20" s="40">
        <f t="shared" si="1"/>
        <v>2.7050000000000001</v>
      </c>
      <c r="AD20" s="39">
        <f t="shared" si="1"/>
        <v>1.9016</v>
      </c>
      <c r="AE20" s="40">
        <f t="shared" si="1"/>
        <v>2.073</v>
      </c>
      <c r="AF20" s="40">
        <f t="shared" si="1"/>
        <v>1.369</v>
      </c>
      <c r="AG20" s="40">
        <f t="shared" si="1"/>
        <v>3.3370000000000002</v>
      </c>
      <c r="AH20" s="40">
        <f t="shared" si="1"/>
        <v>3.3370000000000002</v>
      </c>
      <c r="AI20" s="39">
        <f t="shared" si="1"/>
        <v>1.7953999999999999</v>
      </c>
      <c r="AJ20" s="39">
        <f t="shared" si="1"/>
        <v>2.6970000000000001</v>
      </c>
      <c r="AK20" s="40">
        <f t="shared" si="1"/>
        <v>11.318000000000001</v>
      </c>
      <c r="AL20" s="39">
        <f t="shared" si="1"/>
        <v>10.4915</v>
      </c>
      <c r="AM20" s="33" t="s">
        <v>93</v>
      </c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</row>
    <row r="21" spans="1:66" ht="58.5" customHeight="1" x14ac:dyDescent="0.2">
      <c r="A21" s="31" t="s">
        <v>111</v>
      </c>
      <c r="B21" s="32" t="s">
        <v>112</v>
      </c>
      <c r="C21" s="41" t="s">
        <v>93</v>
      </c>
      <c r="D21" s="41" t="s">
        <v>93</v>
      </c>
      <c r="E21" s="41" t="s">
        <v>93</v>
      </c>
      <c r="F21" s="41" t="s">
        <v>93</v>
      </c>
      <c r="G21" s="41" t="s">
        <v>93</v>
      </c>
      <c r="H21" s="41" t="s">
        <v>93</v>
      </c>
      <c r="I21" s="41" t="s">
        <v>93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  <c r="S21" s="41">
        <v>0</v>
      </c>
      <c r="T21" s="41">
        <v>0</v>
      </c>
      <c r="U21" s="41">
        <v>0</v>
      </c>
      <c r="V21" s="41">
        <v>0</v>
      </c>
      <c r="W21" s="41" t="s">
        <v>93</v>
      </c>
      <c r="X21" s="41" t="s">
        <v>93</v>
      </c>
      <c r="Y21" s="41" t="s">
        <v>93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v>0</v>
      </c>
      <c r="AF21" s="41">
        <v>0</v>
      </c>
      <c r="AG21" s="41">
        <v>0</v>
      </c>
      <c r="AH21" s="41">
        <v>0</v>
      </c>
      <c r="AI21" s="41">
        <v>0</v>
      </c>
      <c r="AJ21" s="41">
        <v>0</v>
      </c>
      <c r="AK21" s="41">
        <v>0</v>
      </c>
      <c r="AL21" s="41">
        <v>0</v>
      </c>
      <c r="AM21" s="33" t="s">
        <v>93</v>
      </c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</row>
    <row r="22" spans="1:66" ht="30.75" customHeight="1" x14ac:dyDescent="0.2">
      <c r="A22" s="27" t="s">
        <v>40</v>
      </c>
      <c r="B22" s="28" t="s">
        <v>41</v>
      </c>
      <c r="C22" s="43" t="s">
        <v>93</v>
      </c>
      <c r="D22" s="33" t="s">
        <v>93</v>
      </c>
      <c r="E22" s="33" t="s">
        <v>93</v>
      </c>
      <c r="F22" s="33" t="s">
        <v>93</v>
      </c>
      <c r="G22" s="33" t="s">
        <v>93</v>
      </c>
      <c r="H22" s="33" t="s">
        <v>93</v>
      </c>
      <c r="I22" s="40">
        <f>I49</f>
        <v>0.82600000000000007</v>
      </c>
      <c r="J22" s="33">
        <v>0</v>
      </c>
      <c r="K22" s="40">
        <f>K49</f>
        <v>2.4729999999999999</v>
      </c>
      <c r="L22" s="33" t="s">
        <v>93</v>
      </c>
      <c r="M22" s="33" t="s">
        <v>93</v>
      </c>
      <c r="N22" s="33" t="s">
        <v>93</v>
      </c>
      <c r="O22" s="33" t="s">
        <v>93</v>
      </c>
      <c r="P22" s="39">
        <f>P49</f>
        <v>3.2604000000000002</v>
      </c>
      <c r="Q22" s="33" t="s">
        <v>93</v>
      </c>
      <c r="R22" s="33" t="s">
        <v>93</v>
      </c>
      <c r="S22" s="33" t="s">
        <v>93</v>
      </c>
      <c r="T22" s="33" t="s">
        <v>93</v>
      </c>
      <c r="U22" s="33">
        <v>0</v>
      </c>
      <c r="V22" s="33">
        <v>0</v>
      </c>
      <c r="W22" s="33" t="s">
        <v>93</v>
      </c>
      <c r="X22" s="41" t="s">
        <v>93</v>
      </c>
      <c r="Y22" s="33" t="s">
        <v>93</v>
      </c>
      <c r="Z22" s="33">
        <v>0</v>
      </c>
      <c r="AA22" s="39">
        <f t="shared" ref="AA22:AL22" si="2">AA49</f>
        <v>0.57630000000000003</v>
      </c>
      <c r="AB22" s="39">
        <f t="shared" si="2"/>
        <v>0.54579999999999995</v>
      </c>
      <c r="AC22" s="40">
        <f t="shared" si="2"/>
        <v>0.63200000000000001</v>
      </c>
      <c r="AD22" s="39">
        <f t="shared" si="2"/>
        <v>1.0527</v>
      </c>
      <c r="AE22" s="40">
        <f t="shared" si="2"/>
        <v>1.264</v>
      </c>
      <c r="AF22" s="39">
        <f t="shared" si="2"/>
        <v>1.6619000000000002</v>
      </c>
      <c r="AG22" s="40">
        <f t="shared" si="2"/>
        <v>0</v>
      </c>
      <c r="AH22" s="40">
        <f t="shared" si="2"/>
        <v>0</v>
      </c>
      <c r="AI22" s="40">
        <f t="shared" si="2"/>
        <v>0</v>
      </c>
      <c r="AJ22" s="40">
        <f t="shared" si="2"/>
        <v>0</v>
      </c>
      <c r="AK22" s="40">
        <f t="shared" si="2"/>
        <v>2.4729999999999999</v>
      </c>
      <c r="AL22" s="39">
        <f t="shared" si="2"/>
        <v>3.2604000000000002</v>
      </c>
      <c r="AM22" s="33" t="s">
        <v>93</v>
      </c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</row>
    <row r="23" spans="1:66" ht="45" customHeight="1" x14ac:dyDescent="0.2">
      <c r="A23" s="27" t="s">
        <v>113</v>
      </c>
      <c r="B23" s="28" t="s">
        <v>114</v>
      </c>
      <c r="C23" s="41" t="s">
        <v>93</v>
      </c>
      <c r="D23" s="41" t="s">
        <v>93</v>
      </c>
      <c r="E23" s="41" t="s">
        <v>93</v>
      </c>
      <c r="F23" s="41" t="s">
        <v>93</v>
      </c>
      <c r="G23" s="41" t="s">
        <v>93</v>
      </c>
      <c r="H23" s="41" t="s">
        <v>93</v>
      </c>
      <c r="I23" s="41" t="s">
        <v>93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>
        <v>0</v>
      </c>
      <c r="T23" s="41">
        <v>0</v>
      </c>
      <c r="U23" s="41">
        <v>0</v>
      </c>
      <c r="V23" s="41">
        <v>0</v>
      </c>
      <c r="W23" s="41" t="s">
        <v>93</v>
      </c>
      <c r="X23" s="41" t="s">
        <v>93</v>
      </c>
      <c r="Y23" s="41" t="s">
        <v>93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>
        <v>0</v>
      </c>
      <c r="AF23" s="41">
        <v>0</v>
      </c>
      <c r="AG23" s="41">
        <v>0</v>
      </c>
      <c r="AH23" s="41">
        <v>0</v>
      </c>
      <c r="AI23" s="41">
        <v>0</v>
      </c>
      <c r="AJ23" s="41">
        <v>0</v>
      </c>
      <c r="AK23" s="41">
        <v>0</v>
      </c>
      <c r="AL23" s="41">
        <v>0</v>
      </c>
      <c r="AM23" s="33" t="s">
        <v>93</v>
      </c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</row>
    <row r="24" spans="1:66" ht="25.5" customHeight="1" x14ac:dyDescent="0.2">
      <c r="A24" s="27" t="s">
        <v>42</v>
      </c>
      <c r="B24" s="28" t="s">
        <v>43</v>
      </c>
      <c r="C24" s="43" t="s">
        <v>93</v>
      </c>
      <c r="D24" s="33" t="s">
        <v>93</v>
      </c>
      <c r="E24" s="33" t="s">
        <v>93</v>
      </c>
      <c r="F24" s="33" t="s">
        <v>93</v>
      </c>
      <c r="G24" s="33" t="s">
        <v>93</v>
      </c>
      <c r="H24" s="33" t="s">
        <v>93</v>
      </c>
      <c r="I24" s="33" t="s">
        <v>93</v>
      </c>
      <c r="J24" s="33">
        <v>0</v>
      </c>
      <c r="K24" s="40">
        <f>K55</f>
        <v>3.448</v>
      </c>
      <c r="L24" s="33" t="s">
        <v>93</v>
      </c>
      <c r="M24" s="33" t="s">
        <v>93</v>
      </c>
      <c r="N24" s="33" t="s">
        <v>93</v>
      </c>
      <c r="O24" s="33" t="s">
        <v>93</v>
      </c>
      <c r="P24" s="39">
        <f>P55</f>
        <v>3.4873000000000003</v>
      </c>
      <c r="Q24" s="33" t="s">
        <v>93</v>
      </c>
      <c r="R24" s="33" t="s">
        <v>93</v>
      </c>
      <c r="S24" s="33" t="s">
        <v>93</v>
      </c>
      <c r="T24" s="33" t="s">
        <v>93</v>
      </c>
      <c r="U24" s="33">
        <v>0</v>
      </c>
      <c r="V24" s="33">
        <v>0</v>
      </c>
      <c r="W24" s="33" t="s">
        <v>93</v>
      </c>
      <c r="X24" s="41" t="s">
        <v>93</v>
      </c>
      <c r="Y24" s="33" t="s">
        <v>93</v>
      </c>
      <c r="Z24" s="40">
        <f>Z55</f>
        <v>1.542</v>
      </c>
      <c r="AA24" s="39">
        <f t="shared" ref="AA24:AL24" si="3">AA55</f>
        <v>1.9066999999999998</v>
      </c>
      <c r="AB24" s="39">
        <f t="shared" si="3"/>
        <v>1.9453</v>
      </c>
      <c r="AC24" s="40">
        <f t="shared" si="3"/>
        <v>0</v>
      </c>
      <c r="AD24" s="40">
        <f t="shared" si="3"/>
        <v>0</v>
      </c>
      <c r="AE24" s="40">
        <f t="shared" si="3"/>
        <v>0</v>
      </c>
      <c r="AF24" s="40">
        <f t="shared" si="3"/>
        <v>0</v>
      </c>
      <c r="AG24" s="40">
        <f t="shared" si="3"/>
        <v>0</v>
      </c>
      <c r="AH24" s="40">
        <f t="shared" si="3"/>
        <v>0</v>
      </c>
      <c r="AI24" s="40">
        <f t="shared" si="3"/>
        <v>1.542</v>
      </c>
      <c r="AJ24" s="40">
        <f t="shared" si="3"/>
        <v>1.542</v>
      </c>
      <c r="AK24" s="40">
        <f t="shared" si="3"/>
        <v>3.448</v>
      </c>
      <c r="AL24" s="39">
        <f t="shared" si="3"/>
        <v>3.4873000000000003</v>
      </c>
      <c r="AM24" s="33" t="s">
        <v>93</v>
      </c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</row>
    <row r="25" spans="1:66" ht="15.75" customHeight="1" x14ac:dyDescent="0.2">
      <c r="A25" s="27" t="s">
        <v>44</v>
      </c>
      <c r="B25" s="28" t="s">
        <v>45</v>
      </c>
      <c r="C25" s="43" t="s">
        <v>93</v>
      </c>
      <c r="D25" s="33" t="s">
        <v>93</v>
      </c>
      <c r="E25" s="33" t="s">
        <v>93</v>
      </c>
      <c r="F25" s="33" t="s">
        <v>93</v>
      </c>
      <c r="G25" s="33" t="s">
        <v>93</v>
      </c>
      <c r="H25" s="33" t="s">
        <v>93</v>
      </c>
      <c r="I25" s="33" t="s">
        <v>93</v>
      </c>
      <c r="J25" s="33" t="s">
        <v>93</v>
      </c>
      <c r="K25" s="33" t="s">
        <v>93</v>
      </c>
      <c r="L25" s="33" t="s">
        <v>93</v>
      </c>
      <c r="M25" s="33" t="s">
        <v>93</v>
      </c>
      <c r="N25" s="33" t="s">
        <v>93</v>
      </c>
      <c r="O25" s="33" t="s">
        <v>93</v>
      </c>
      <c r="P25" s="33" t="s">
        <v>93</v>
      </c>
      <c r="Q25" s="33" t="s">
        <v>93</v>
      </c>
      <c r="R25" s="33" t="s">
        <v>93</v>
      </c>
      <c r="S25" s="33" t="s">
        <v>93</v>
      </c>
      <c r="T25" s="33" t="s">
        <v>93</v>
      </c>
      <c r="U25" s="33" t="s">
        <v>93</v>
      </c>
      <c r="V25" s="33" t="s">
        <v>93</v>
      </c>
      <c r="W25" s="33" t="s">
        <v>93</v>
      </c>
      <c r="X25" s="41" t="s">
        <v>93</v>
      </c>
      <c r="Y25" s="33" t="s">
        <v>93</v>
      </c>
      <c r="Z25" s="33" t="s">
        <v>93</v>
      </c>
      <c r="AA25" s="33" t="s">
        <v>93</v>
      </c>
      <c r="AB25" s="33" t="s">
        <v>93</v>
      </c>
      <c r="AC25" s="33" t="s">
        <v>93</v>
      </c>
      <c r="AD25" s="33" t="s">
        <v>93</v>
      </c>
      <c r="AE25" s="33" t="s">
        <v>93</v>
      </c>
      <c r="AF25" s="33" t="s">
        <v>93</v>
      </c>
      <c r="AG25" s="33" t="s">
        <v>93</v>
      </c>
      <c r="AH25" s="33" t="s">
        <v>93</v>
      </c>
      <c r="AI25" s="33" t="s">
        <v>93</v>
      </c>
      <c r="AJ25" s="33" t="s">
        <v>93</v>
      </c>
      <c r="AK25" s="33" t="s">
        <v>93</v>
      </c>
      <c r="AL25" s="33" t="s">
        <v>93</v>
      </c>
      <c r="AM25" s="33" t="s">
        <v>93</v>
      </c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</row>
    <row r="26" spans="1:66" ht="30.75" customHeight="1" x14ac:dyDescent="0.2">
      <c r="A26" s="27" t="s">
        <v>115</v>
      </c>
      <c r="B26" s="28" t="s">
        <v>116</v>
      </c>
      <c r="C26" s="41" t="s">
        <v>93</v>
      </c>
      <c r="D26" s="41" t="s">
        <v>93</v>
      </c>
      <c r="E26" s="41" t="s">
        <v>93</v>
      </c>
      <c r="F26" s="41" t="s">
        <v>93</v>
      </c>
      <c r="G26" s="41" t="s">
        <v>93</v>
      </c>
      <c r="H26" s="41" t="s">
        <v>93</v>
      </c>
      <c r="I26" s="41" t="s">
        <v>93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>
        <v>0</v>
      </c>
      <c r="T26" s="41">
        <v>0</v>
      </c>
      <c r="U26" s="41">
        <v>0</v>
      </c>
      <c r="V26" s="41">
        <v>0</v>
      </c>
      <c r="W26" s="41" t="s">
        <v>93</v>
      </c>
      <c r="X26" s="41" t="s">
        <v>93</v>
      </c>
      <c r="Y26" s="41" t="s">
        <v>93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v>0</v>
      </c>
      <c r="AF26" s="41">
        <v>0</v>
      </c>
      <c r="AG26" s="41">
        <v>0</v>
      </c>
      <c r="AH26" s="41">
        <v>0</v>
      </c>
      <c r="AI26" s="41">
        <v>0</v>
      </c>
      <c r="AJ26" s="41">
        <v>0</v>
      </c>
      <c r="AK26" s="41">
        <v>0</v>
      </c>
      <c r="AL26" s="41">
        <v>0</v>
      </c>
      <c r="AM26" s="33" t="s">
        <v>93</v>
      </c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</row>
    <row r="27" spans="1:66" ht="38.25" customHeight="1" x14ac:dyDescent="0.2">
      <c r="A27" s="34" t="s">
        <v>117</v>
      </c>
      <c r="B27" s="35" t="s">
        <v>118</v>
      </c>
      <c r="C27" s="41" t="s">
        <v>93</v>
      </c>
      <c r="D27" s="41" t="s">
        <v>93</v>
      </c>
      <c r="E27" s="41" t="s">
        <v>93</v>
      </c>
      <c r="F27" s="41" t="s">
        <v>93</v>
      </c>
      <c r="G27" s="41" t="s">
        <v>93</v>
      </c>
      <c r="H27" s="41" t="s">
        <v>93</v>
      </c>
      <c r="I27" s="41" t="s">
        <v>93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  <c r="T27" s="41">
        <v>0</v>
      </c>
      <c r="U27" s="41">
        <v>0</v>
      </c>
      <c r="V27" s="41">
        <v>0</v>
      </c>
      <c r="W27" s="41" t="s">
        <v>93</v>
      </c>
      <c r="X27" s="41" t="s">
        <v>93</v>
      </c>
      <c r="Y27" s="41" t="s">
        <v>93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0</v>
      </c>
      <c r="AF27" s="41">
        <v>0</v>
      </c>
      <c r="AG27" s="41">
        <v>0</v>
      </c>
      <c r="AH27" s="41">
        <v>0</v>
      </c>
      <c r="AI27" s="41">
        <v>0</v>
      </c>
      <c r="AJ27" s="41">
        <v>0</v>
      </c>
      <c r="AK27" s="41">
        <v>0</v>
      </c>
      <c r="AL27" s="41">
        <v>0</v>
      </c>
      <c r="AM27" s="33" t="s">
        <v>93</v>
      </c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</row>
    <row r="28" spans="1:66" ht="30" customHeight="1" x14ac:dyDescent="0.2">
      <c r="A28" s="34" t="s">
        <v>119</v>
      </c>
      <c r="B28" s="35" t="s">
        <v>120</v>
      </c>
      <c r="C28" s="41" t="s">
        <v>93</v>
      </c>
      <c r="D28" s="41" t="s">
        <v>93</v>
      </c>
      <c r="E28" s="41" t="s">
        <v>93</v>
      </c>
      <c r="F28" s="41" t="s">
        <v>93</v>
      </c>
      <c r="G28" s="41" t="s">
        <v>93</v>
      </c>
      <c r="H28" s="41" t="s">
        <v>93</v>
      </c>
      <c r="I28" s="41" t="s">
        <v>93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1">
        <v>0</v>
      </c>
      <c r="S28" s="41">
        <v>0</v>
      </c>
      <c r="T28" s="41">
        <v>0</v>
      </c>
      <c r="U28" s="41">
        <v>0</v>
      </c>
      <c r="V28" s="41">
        <v>0</v>
      </c>
      <c r="W28" s="41" t="s">
        <v>93</v>
      </c>
      <c r="X28" s="41" t="s">
        <v>93</v>
      </c>
      <c r="Y28" s="41" t="s">
        <v>93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>
        <v>0</v>
      </c>
      <c r="AH28" s="41">
        <v>0</v>
      </c>
      <c r="AI28" s="41">
        <v>0</v>
      </c>
      <c r="AJ28" s="41">
        <v>0</v>
      </c>
      <c r="AK28" s="41">
        <v>0</v>
      </c>
      <c r="AL28" s="41">
        <v>0</v>
      </c>
      <c r="AM28" s="33" t="s">
        <v>93</v>
      </c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</row>
    <row r="29" spans="1:66" ht="36.75" customHeight="1" x14ac:dyDescent="0.2">
      <c r="A29" s="34" t="s">
        <v>121</v>
      </c>
      <c r="B29" s="35" t="s">
        <v>122</v>
      </c>
      <c r="C29" s="41" t="s">
        <v>93</v>
      </c>
      <c r="D29" s="41" t="s">
        <v>93</v>
      </c>
      <c r="E29" s="41" t="s">
        <v>93</v>
      </c>
      <c r="F29" s="41" t="s">
        <v>93</v>
      </c>
      <c r="G29" s="41" t="s">
        <v>93</v>
      </c>
      <c r="H29" s="41" t="s">
        <v>93</v>
      </c>
      <c r="I29" s="41" t="s">
        <v>93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41">
        <v>0</v>
      </c>
      <c r="W29" s="41" t="s">
        <v>93</v>
      </c>
      <c r="X29" s="41" t="s">
        <v>93</v>
      </c>
      <c r="Y29" s="41" t="s">
        <v>93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v>0</v>
      </c>
      <c r="AG29" s="41">
        <v>0</v>
      </c>
      <c r="AH29" s="41">
        <v>0</v>
      </c>
      <c r="AI29" s="41">
        <v>0</v>
      </c>
      <c r="AJ29" s="41">
        <v>0</v>
      </c>
      <c r="AK29" s="41">
        <v>0</v>
      </c>
      <c r="AL29" s="41">
        <v>0</v>
      </c>
      <c r="AM29" s="33" t="s">
        <v>93</v>
      </c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</row>
    <row r="30" spans="1:66" ht="65.25" customHeight="1" x14ac:dyDescent="0.2">
      <c r="A30" s="34" t="s">
        <v>123</v>
      </c>
      <c r="B30" s="35" t="s">
        <v>124</v>
      </c>
      <c r="C30" s="41" t="s">
        <v>93</v>
      </c>
      <c r="D30" s="41" t="s">
        <v>93</v>
      </c>
      <c r="E30" s="41" t="s">
        <v>93</v>
      </c>
      <c r="F30" s="41" t="s">
        <v>93</v>
      </c>
      <c r="G30" s="41" t="s">
        <v>93</v>
      </c>
      <c r="H30" s="41" t="s">
        <v>93</v>
      </c>
      <c r="I30" s="41" t="s">
        <v>93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1" t="s">
        <v>93</v>
      </c>
      <c r="X30" s="41" t="s">
        <v>93</v>
      </c>
      <c r="Y30" s="41" t="s">
        <v>93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>
        <v>0</v>
      </c>
      <c r="AJ30" s="41">
        <v>0</v>
      </c>
      <c r="AK30" s="41">
        <v>0</v>
      </c>
      <c r="AL30" s="41">
        <v>0</v>
      </c>
      <c r="AM30" s="33" t="s">
        <v>93</v>
      </c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</row>
    <row r="31" spans="1:66" ht="42.75" x14ac:dyDescent="0.2">
      <c r="A31" s="27" t="s">
        <v>46</v>
      </c>
      <c r="B31" s="28" t="s">
        <v>47</v>
      </c>
      <c r="C31" s="33" t="s">
        <v>93</v>
      </c>
      <c r="D31" s="33" t="s">
        <v>93</v>
      </c>
      <c r="E31" s="33" t="s">
        <v>93</v>
      </c>
      <c r="F31" s="33" t="s">
        <v>93</v>
      </c>
      <c r="G31" s="33" t="s">
        <v>93</v>
      </c>
      <c r="H31" s="33" t="s">
        <v>93</v>
      </c>
      <c r="I31" s="33" t="s">
        <v>93</v>
      </c>
      <c r="J31" s="33">
        <v>0</v>
      </c>
      <c r="K31" s="39">
        <f>K32+K35</f>
        <v>11.318000000000001</v>
      </c>
      <c r="L31" s="33" t="s">
        <v>93</v>
      </c>
      <c r="M31" s="33" t="s">
        <v>93</v>
      </c>
      <c r="N31" s="33" t="s">
        <v>93</v>
      </c>
      <c r="O31" s="33" t="s">
        <v>93</v>
      </c>
      <c r="P31" s="40">
        <f>P32+P35</f>
        <v>10.4915</v>
      </c>
      <c r="Q31" s="33" t="s">
        <v>93</v>
      </c>
      <c r="R31" s="33" t="s">
        <v>93</v>
      </c>
      <c r="S31" s="33" t="s">
        <v>93</v>
      </c>
      <c r="T31" s="33" t="s">
        <v>93</v>
      </c>
      <c r="U31" s="33">
        <v>0</v>
      </c>
      <c r="V31" s="33">
        <v>0</v>
      </c>
      <c r="W31" s="33" t="s">
        <v>93</v>
      </c>
      <c r="X31" s="41" t="s">
        <v>93</v>
      </c>
      <c r="Y31" s="33" t="s">
        <v>93</v>
      </c>
      <c r="Z31" s="40">
        <f>Z32+Z35</f>
        <v>6.0340000000000007</v>
      </c>
      <c r="AA31" s="39">
        <f t="shared" ref="AA31:AL31" si="4">AA32+AA35</f>
        <v>1.4077</v>
      </c>
      <c r="AB31" s="39">
        <f t="shared" si="4"/>
        <v>1.1869000000000001</v>
      </c>
      <c r="AC31" s="40">
        <f t="shared" si="4"/>
        <v>2.7050000000000001</v>
      </c>
      <c r="AD31" s="39">
        <f t="shared" si="4"/>
        <v>1.9016</v>
      </c>
      <c r="AE31" s="40">
        <f t="shared" si="4"/>
        <v>2.073</v>
      </c>
      <c r="AF31" s="40">
        <f t="shared" si="4"/>
        <v>1.369</v>
      </c>
      <c r="AG31" s="39">
        <f t="shared" si="4"/>
        <v>3.3370000000000002</v>
      </c>
      <c r="AH31" s="39">
        <f t="shared" si="4"/>
        <v>3.3370000000000002</v>
      </c>
      <c r="AI31" s="39">
        <f t="shared" si="4"/>
        <v>1.7953999999999999</v>
      </c>
      <c r="AJ31" s="39">
        <f t="shared" si="4"/>
        <v>2.6970000000000001</v>
      </c>
      <c r="AK31" s="39">
        <f t="shared" si="4"/>
        <v>11.318000000000001</v>
      </c>
      <c r="AL31" s="39">
        <f t="shared" si="4"/>
        <v>10.4915</v>
      </c>
      <c r="AM31" s="33" t="s">
        <v>93</v>
      </c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</row>
    <row r="32" spans="1:66" ht="71.25" x14ac:dyDescent="0.2">
      <c r="A32" s="27" t="s">
        <v>48</v>
      </c>
      <c r="B32" s="28" t="s">
        <v>49</v>
      </c>
      <c r="C32" s="33" t="s">
        <v>93</v>
      </c>
      <c r="D32" s="33" t="s">
        <v>93</v>
      </c>
      <c r="E32" s="33" t="s">
        <v>93</v>
      </c>
      <c r="F32" s="33" t="s">
        <v>93</v>
      </c>
      <c r="G32" s="33" t="s">
        <v>93</v>
      </c>
      <c r="H32" s="33" t="s">
        <v>93</v>
      </c>
      <c r="I32" s="33" t="s">
        <v>93</v>
      </c>
      <c r="J32" s="33">
        <v>0</v>
      </c>
      <c r="K32" s="39">
        <f>K33</f>
        <v>0.56000000000000005</v>
      </c>
      <c r="L32" s="33" t="s">
        <v>93</v>
      </c>
      <c r="M32" s="33" t="s">
        <v>93</v>
      </c>
      <c r="N32" s="33" t="s">
        <v>93</v>
      </c>
      <c r="O32" s="33" t="s">
        <v>93</v>
      </c>
      <c r="P32" s="40">
        <f>P33</f>
        <v>0.60899999999999999</v>
      </c>
      <c r="Q32" s="33" t="s">
        <v>93</v>
      </c>
      <c r="R32" s="33" t="s">
        <v>93</v>
      </c>
      <c r="S32" s="33" t="s">
        <v>93</v>
      </c>
      <c r="T32" s="33" t="s">
        <v>93</v>
      </c>
      <c r="U32" s="33">
        <v>0</v>
      </c>
      <c r="V32" s="33">
        <v>0</v>
      </c>
      <c r="W32" s="33" t="s">
        <v>93</v>
      </c>
      <c r="X32" s="41" t="s">
        <v>93</v>
      </c>
      <c r="Y32" s="33" t="s">
        <v>93</v>
      </c>
      <c r="Z32" s="40">
        <f>Z33</f>
        <v>0.60899999999999999</v>
      </c>
      <c r="AA32" s="46">
        <v>0</v>
      </c>
      <c r="AB32" s="40">
        <v>0</v>
      </c>
      <c r="AC32" s="40">
        <v>0</v>
      </c>
      <c r="AD32" s="40">
        <v>0</v>
      </c>
      <c r="AE32" s="40">
        <v>0</v>
      </c>
      <c r="AF32" s="40">
        <v>0</v>
      </c>
      <c r="AG32" s="39">
        <f>AG33</f>
        <v>0.56000000000000005</v>
      </c>
      <c r="AH32" s="39">
        <f>AH33</f>
        <v>0.60899999999999999</v>
      </c>
      <c r="AI32" s="40">
        <v>0</v>
      </c>
      <c r="AJ32" s="40">
        <v>0</v>
      </c>
      <c r="AK32" s="39">
        <f>AK33</f>
        <v>0.56000000000000005</v>
      </c>
      <c r="AL32" s="39">
        <f>AL33</f>
        <v>0.60899999999999999</v>
      </c>
      <c r="AM32" s="33" t="s">
        <v>93</v>
      </c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</row>
    <row r="33" spans="1:66" ht="39" customHeight="1" x14ac:dyDescent="0.2">
      <c r="A33" s="27" t="s">
        <v>50</v>
      </c>
      <c r="B33" s="28" t="s">
        <v>51</v>
      </c>
      <c r="C33" s="33" t="s">
        <v>93</v>
      </c>
      <c r="D33" s="33" t="s">
        <v>93</v>
      </c>
      <c r="E33" s="33" t="s">
        <v>93</v>
      </c>
      <c r="F33" s="33" t="s">
        <v>93</v>
      </c>
      <c r="G33" s="33" t="s">
        <v>93</v>
      </c>
      <c r="H33" s="33" t="s">
        <v>93</v>
      </c>
      <c r="I33" s="33" t="s">
        <v>93</v>
      </c>
      <c r="J33" s="33">
        <v>0</v>
      </c>
      <c r="K33" s="39">
        <f>K34</f>
        <v>0.56000000000000005</v>
      </c>
      <c r="L33" s="33" t="s">
        <v>93</v>
      </c>
      <c r="M33" s="33" t="s">
        <v>93</v>
      </c>
      <c r="N33" s="33" t="s">
        <v>93</v>
      </c>
      <c r="O33" s="33" t="s">
        <v>93</v>
      </c>
      <c r="P33" s="40">
        <f>P34</f>
        <v>0.60899999999999999</v>
      </c>
      <c r="Q33" s="33" t="s">
        <v>93</v>
      </c>
      <c r="R33" s="33" t="s">
        <v>93</v>
      </c>
      <c r="S33" s="33" t="s">
        <v>93</v>
      </c>
      <c r="T33" s="33" t="s">
        <v>93</v>
      </c>
      <c r="U33" s="33">
        <v>0</v>
      </c>
      <c r="V33" s="33">
        <v>0</v>
      </c>
      <c r="W33" s="33" t="s">
        <v>93</v>
      </c>
      <c r="X33" s="41" t="s">
        <v>93</v>
      </c>
      <c r="Y33" s="33" t="s">
        <v>93</v>
      </c>
      <c r="Z33" s="40">
        <f>Z34</f>
        <v>0.60899999999999999</v>
      </c>
      <c r="AA33" s="46">
        <f t="shared" ref="AA33:AL33" si="5">AA34</f>
        <v>0</v>
      </c>
      <c r="AB33" s="46">
        <f t="shared" si="5"/>
        <v>0</v>
      </c>
      <c r="AC33" s="46">
        <f t="shared" si="5"/>
        <v>0</v>
      </c>
      <c r="AD33" s="46">
        <f t="shared" si="5"/>
        <v>0</v>
      </c>
      <c r="AE33" s="46">
        <f t="shared" si="5"/>
        <v>0</v>
      </c>
      <c r="AF33" s="46">
        <f t="shared" si="5"/>
        <v>0</v>
      </c>
      <c r="AG33" s="39">
        <f t="shared" si="5"/>
        <v>0.56000000000000005</v>
      </c>
      <c r="AH33" s="39">
        <f t="shared" si="5"/>
        <v>0.60899999999999999</v>
      </c>
      <c r="AI33" s="46">
        <f t="shared" si="5"/>
        <v>0</v>
      </c>
      <c r="AJ33" s="46">
        <f t="shared" si="5"/>
        <v>0</v>
      </c>
      <c r="AK33" s="39">
        <f t="shared" si="5"/>
        <v>0.56000000000000005</v>
      </c>
      <c r="AL33" s="39">
        <f t="shared" si="5"/>
        <v>0.60899999999999999</v>
      </c>
      <c r="AM33" s="33" t="s">
        <v>93</v>
      </c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</row>
    <row r="34" spans="1:66" ht="81" customHeight="1" x14ac:dyDescent="0.2">
      <c r="A34" s="26" t="s">
        <v>52</v>
      </c>
      <c r="B34" s="29" t="s">
        <v>53</v>
      </c>
      <c r="C34" s="33" t="s">
        <v>94</v>
      </c>
      <c r="D34" s="41" t="s">
        <v>146</v>
      </c>
      <c r="E34" s="33">
        <v>2018</v>
      </c>
      <c r="F34" s="33">
        <v>2018</v>
      </c>
      <c r="G34" s="33">
        <v>2018</v>
      </c>
      <c r="H34" s="33" t="s">
        <v>93</v>
      </c>
      <c r="I34" s="33" t="s">
        <v>93</v>
      </c>
      <c r="J34" s="33">
        <v>0</v>
      </c>
      <c r="K34" s="44">
        <v>0.56000000000000005</v>
      </c>
      <c r="L34" s="33" t="s">
        <v>93</v>
      </c>
      <c r="M34" s="33" t="s">
        <v>93</v>
      </c>
      <c r="N34" s="33" t="s">
        <v>93</v>
      </c>
      <c r="O34" s="33" t="s">
        <v>93</v>
      </c>
      <c r="P34" s="33">
        <v>0.60899999999999999</v>
      </c>
      <c r="Q34" s="33" t="s">
        <v>93</v>
      </c>
      <c r="R34" s="33" t="s">
        <v>93</v>
      </c>
      <c r="S34" s="33" t="s">
        <v>93</v>
      </c>
      <c r="T34" s="33" t="s">
        <v>93</v>
      </c>
      <c r="U34" s="33">
        <v>0</v>
      </c>
      <c r="V34" s="33">
        <v>0</v>
      </c>
      <c r="W34" s="33" t="s">
        <v>93</v>
      </c>
      <c r="X34" s="41" t="s">
        <v>93</v>
      </c>
      <c r="Y34" s="33" t="s">
        <v>93</v>
      </c>
      <c r="Z34" s="33">
        <v>0.60899999999999999</v>
      </c>
      <c r="AA34" s="33">
        <v>0</v>
      </c>
      <c r="AB34" s="33">
        <v>0</v>
      </c>
      <c r="AC34" s="33">
        <v>0</v>
      </c>
      <c r="AD34" s="33">
        <v>0</v>
      </c>
      <c r="AE34" s="33">
        <v>0</v>
      </c>
      <c r="AF34" s="33">
        <v>0</v>
      </c>
      <c r="AG34" s="44">
        <v>0.56000000000000005</v>
      </c>
      <c r="AH34" s="44">
        <v>0.60899999999999999</v>
      </c>
      <c r="AI34" s="47">
        <v>0</v>
      </c>
      <c r="AJ34" s="47">
        <v>0</v>
      </c>
      <c r="AK34" s="44">
        <v>0.56000000000000005</v>
      </c>
      <c r="AL34" s="44">
        <v>0.60899999999999999</v>
      </c>
      <c r="AM34" s="48" t="s">
        <v>152</v>
      </c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</row>
    <row r="35" spans="1:66" ht="45.75" customHeight="1" x14ac:dyDescent="0.2">
      <c r="A35" s="27" t="s">
        <v>54</v>
      </c>
      <c r="B35" s="28" t="s">
        <v>55</v>
      </c>
      <c r="C35" s="33" t="s">
        <v>93</v>
      </c>
      <c r="D35" s="33" t="s">
        <v>93</v>
      </c>
      <c r="E35" s="33" t="s">
        <v>93</v>
      </c>
      <c r="F35" s="33" t="s">
        <v>93</v>
      </c>
      <c r="G35" s="33" t="s">
        <v>93</v>
      </c>
      <c r="H35" s="33" t="s">
        <v>93</v>
      </c>
      <c r="I35" s="33" t="s">
        <v>93</v>
      </c>
      <c r="J35" s="33">
        <v>0</v>
      </c>
      <c r="K35" s="39">
        <f>K36</f>
        <v>10.758000000000001</v>
      </c>
      <c r="L35" s="33" t="s">
        <v>93</v>
      </c>
      <c r="M35" s="33" t="s">
        <v>93</v>
      </c>
      <c r="N35" s="33" t="s">
        <v>93</v>
      </c>
      <c r="O35" s="33" t="s">
        <v>93</v>
      </c>
      <c r="P35" s="39">
        <f>P36</f>
        <v>9.8825000000000003</v>
      </c>
      <c r="Q35" s="33" t="s">
        <v>93</v>
      </c>
      <c r="R35" s="33" t="s">
        <v>93</v>
      </c>
      <c r="S35" s="33" t="s">
        <v>93</v>
      </c>
      <c r="T35" s="33" t="s">
        <v>93</v>
      </c>
      <c r="U35" s="33">
        <v>0</v>
      </c>
      <c r="V35" s="33">
        <v>0</v>
      </c>
      <c r="W35" s="33" t="s">
        <v>93</v>
      </c>
      <c r="X35" s="41" t="s">
        <v>93</v>
      </c>
      <c r="Y35" s="33" t="s">
        <v>93</v>
      </c>
      <c r="Z35" s="40">
        <f>Z36</f>
        <v>5.4250000000000007</v>
      </c>
      <c r="AA35" s="39">
        <f>AA36</f>
        <v>1.4077</v>
      </c>
      <c r="AB35" s="39">
        <f t="shared" ref="AB35:AL35" si="6">AB36</f>
        <v>1.1869000000000001</v>
      </c>
      <c r="AC35" s="40">
        <f t="shared" si="6"/>
        <v>2.7050000000000001</v>
      </c>
      <c r="AD35" s="39">
        <f t="shared" si="6"/>
        <v>1.9016</v>
      </c>
      <c r="AE35" s="40">
        <f t="shared" si="6"/>
        <v>2.073</v>
      </c>
      <c r="AF35" s="40">
        <f t="shared" si="6"/>
        <v>1.369</v>
      </c>
      <c r="AG35" s="40">
        <f t="shared" si="6"/>
        <v>2.7770000000000001</v>
      </c>
      <c r="AH35" s="40">
        <f t="shared" si="6"/>
        <v>2.7280000000000002</v>
      </c>
      <c r="AI35" s="39">
        <f t="shared" si="6"/>
        <v>1.7953999999999999</v>
      </c>
      <c r="AJ35" s="39">
        <f t="shared" si="6"/>
        <v>2.6970000000000001</v>
      </c>
      <c r="AK35" s="40">
        <f t="shared" si="6"/>
        <v>10.758000000000001</v>
      </c>
      <c r="AL35" s="39">
        <f t="shared" si="6"/>
        <v>9.8825000000000003</v>
      </c>
      <c r="AM35" s="33" t="s">
        <v>93</v>
      </c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</row>
    <row r="36" spans="1:66" ht="31.5" customHeight="1" x14ac:dyDescent="0.2">
      <c r="A36" s="26" t="s">
        <v>56</v>
      </c>
      <c r="B36" s="28" t="s">
        <v>57</v>
      </c>
      <c r="C36" s="33" t="s">
        <v>93</v>
      </c>
      <c r="D36" s="33" t="s">
        <v>93</v>
      </c>
      <c r="E36" s="33" t="s">
        <v>93</v>
      </c>
      <c r="F36" s="33" t="s">
        <v>93</v>
      </c>
      <c r="G36" s="33" t="s">
        <v>93</v>
      </c>
      <c r="H36" s="33" t="s">
        <v>93</v>
      </c>
      <c r="I36" s="33" t="s">
        <v>93</v>
      </c>
      <c r="J36" s="33">
        <v>0</v>
      </c>
      <c r="K36" s="39">
        <f>SUM(K37:K42)</f>
        <v>10.758000000000001</v>
      </c>
      <c r="L36" s="33" t="s">
        <v>93</v>
      </c>
      <c r="M36" s="33" t="s">
        <v>93</v>
      </c>
      <c r="N36" s="33" t="s">
        <v>93</v>
      </c>
      <c r="O36" s="33" t="s">
        <v>93</v>
      </c>
      <c r="P36" s="39">
        <f>SUM(P37:P42)</f>
        <v>9.8825000000000003</v>
      </c>
      <c r="Q36" s="33" t="s">
        <v>93</v>
      </c>
      <c r="R36" s="33" t="s">
        <v>93</v>
      </c>
      <c r="S36" s="33" t="s">
        <v>93</v>
      </c>
      <c r="T36" s="33" t="s">
        <v>93</v>
      </c>
      <c r="U36" s="33">
        <v>0</v>
      </c>
      <c r="V36" s="33">
        <v>0</v>
      </c>
      <c r="W36" s="33" t="s">
        <v>93</v>
      </c>
      <c r="X36" s="41" t="s">
        <v>93</v>
      </c>
      <c r="Y36" s="33" t="s">
        <v>93</v>
      </c>
      <c r="Z36" s="40">
        <f>SUM(Z37:Z42)</f>
        <v>5.4250000000000007</v>
      </c>
      <c r="AA36" s="39">
        <f t="shared" ref="AA36:AL36" si="7">SUM(AA37:AA42)</f>
        <v>1.4077</v>
      </c>
      <c r="AB36" s="39">
        <f t="shared" si="7"/>
        <v>1.1869000000000001</v>
      </c>
      <c r="AC36" s="40">
        <f t="shared" si="7"/>
        <v>2.7050000000000001</v>
      </c>
      <c r="AD36" s="39">
        <f t="shared" si="7"/>
        <v>1.9016</v>
      </c>
      <c r="AE36" s="40">
        <f t="shared" si="7"/>
        <v>2.073</v>
      </c>
      <c r="AF36" s="40">
        <f t="shared" si="7"/>
        <v>1.369</v>
      </c>
      <c r="AG36" s="40">
        <f t="shared" si="7"/>
        <v>2.7770000000000001</v>
      </c>
      <c r="AH36" s="40">
        <f t="shared" si="7"/>
        <v>2.7280000000000002</v>
      </c>
      <c r="AI36" s="39">
        <f t="shared" si="7"/>
        <v>1.7953999999999999</v>
      </c>
      <c r="AJ36" s="39">
        <f t="shared" si="7"/>
        <v>2.6970000000000001</v>
      </c>
      <c r="AK36" s="39">
        <f t="shared" si="7"/>
        <v>10.758000000000001</v>
      </c>
      <c r="AL36" s="39">
        <f t="shared" si="7"/>
        <v>9.8825000000000003</v>
      </c>
      <c r="AM36" s="33" t="s">
        <v>93</v>
      </c>
      <c r="AN36" s="49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</row>
    <row r="37" spans="1:66" ht="75.75" customHeight="1" x14ac:dyDescent="0.2">
      <c r="A37" s="26" t="s">
        <v>58</v>
      </c>
      <c r="B37" s="30" t="s">
        <v>59</v>
      </c>
      <c r="C37" s="33" t="s">
        <v>95</v>
      </c>
      <c r="D37" s="41" t="s">
        <v>147</v>
      </c>
      <c r="E37" s="33">
        <v>2015</v>
      </c>
      <c r="F37" s="33">
        <v>2017</v>
      </c>
      <c r="G37" s="33">
        <v>2017</v>
      </c>
      <c r="H37" s="33" t="s">
        <v>93</v>
      </c>
      <c r="I37" s="44">
        <v>0.91900000000000004</v>
      </c>
      <c r="J37" s="33">
        <v>0</v>
      </c>
      <c r="K37" s="44">
        <v>4.3600000000000003</v>
      </c>
      <c r="L37" s="33" t="s">
        <v>93</v>
      </c>
      <c r="M37" s="33" t="s">
        <v>93</v>
      </c>
      <c r="N37" s="33" t="s">
        <v>93</v>
      </c>
      <c r="O37" s="33" t="s">
        <v>93</v>
      </c>
      <c r="P37" s="44">
        <f>AL37</f>
        <v>3.4274</v>
      </c>
      <c r="Q37" s="33" t="s">
        <v>93</v>
      </c>
      <c r="R37" s="33" t="s">
        <v>93</v>
      </c>
      <c r="S37" s="33" t="s">
        <v>93</v>
      </c>
      <c r="T37" s="33" t="s">
        <v>93</v>
      </c>
      <c r="U37" s="33">
        <v>0</v>
      </c>
      <c r="V37" s="33">
        <v>0</v>
      </c>
      <c r="W37" s="33" t="s">
        <v>93</v>
      </c>
      <c r="X37" s="41" t="s">
        <v>93</v>
      </c>
      <c r="Y37" s="33" t="s">
        <v>93</v>
      </c>
      <c r="Z37" s="33">
        <v>0</v>
      </c>
      <c r="AA37" s="44">
        <v>0.74239999999999995</v>
      </c>
      <c r="AB37" s="44">
        <v>0.50580000000000003</v>
      </c>
      <c r="AC37" s="33">
        <v>2.7050000000000001</v>
      </c>
      <c r="AD37" s="44">
        <v>1.9016</v>
      </c>
      <c r="AE37" s="33">
        <v>0.91300000000000003</v>
      </c>
      <c r="AF37" s="44">
        <v>1.02</v>
      </c>
      <c r="AG37" s="33">
        <v>0</v>
      </c>
      <c r="AH37" s="33">
        <v>0</v>
      </c>
      <c r="AI37" s="33">
        <v>0</v>
      </c>
      <c r="AJ37" s="33">
        <v>0</v>
      </c>
      <c r="AK37" s="44">
        <v>4.3600000000000003</v>
      </c>
      <c r="AL37" s="44">
        <f>AB37+AD37+AF37</f>
        <v>3.4274</v>
      </c>
      <c r="AM37" s="53" t="s">
        <v>156</v>
      </c>
      <c r="AN37" s="49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</row>
    <row r="38" spans="1:66" ht="76.5" customHeight="1" x14ac:dyDescent="0.2">
      <c r="A38" s="26" t="s">
        <v>60</v>
      </c>
      <c r="B38" s="30" t="s">
        <v>61</v>
      </c>
      <c r="C38" s="33" t="s">
        <v>96</v>
      </c>
      <c r="D38" s="41" t="s">
        <v>147</v>
      </c>
      <c r="E38" s="33">
        <v>2015</v>
      </c>
      <c r="F38" s="33">
        <v>2015</v>
      </c>
      <c r="G38" s="33">
        <v>2015</v>
      </c>
      <c r="H38" s="33" t="s">
        <v>93</v>
      </c>
      <c r="I38" s="44">
        <v>0.34</v>
      </c>
      <c r="J38" s="33">
        <v>0</v>
      </c>
      <c r="K38" s="33">
        <v>0.66500000000000004</v>
      </c>
      <c r="L38" s="33" t="s">
        <v>93</v>
      </c>
      <c r="M38" s="33" t="s">
        <v>93</v>
      </c>
      <c r="N38" s="33" t="s">
        <v>93</v>
      </c>
      <c r="O38" s="33" t="s">
        <v>93</v>
      </c>
      <c r="P38" s="44">
        <f>AL38</f>
        <v>0.68110000000000004</v>
      </c>
      <c r="Q38" s="33" t="s">
        <v>93</v>
      </c>
      <c r="R38" s="33" t="s">
        <v>93</v>
      </c>
      <c r="S38" s="33" t="s">
        <v>93</v>
      </c>
      <c r="T38" s="33" t="s">
        <v>93</v>
      </c>
      <c r="U38" s="33">
        <v>0</v>
      </c>
      <c r="V38" s="33">
        <v>0</v>
      </c>
      <c r="W38" s="33" t="s">
        <v>93</v>
      </c>
      <c r="X38" s="41" t="s">
        <v>93</v>
      </c>
      <c r="Y38" s="33" t="s">
        <v>93</v>
      </c>
      <c r="Z38" s="33">
        <v>0</v>
      </c>
      <c r="AA38" s="44">
        <v>0.6653</v>
      </c>
      <c r="AB38" s="44">
        <v>0.68110000000000004</v>
      </c>
      <c r="AC38" s="33">
        <v>0</v>
      </c>
      <c r="AD38" s="33">
        <v>0</v>
      </c>
      <c r="AE38" s="33">
        <v>0</v>
      </c>
      <c r="AF38" s="33">
        <v>0</v>
      </c>
      <c r="AG38" s="33">
        <v>0</v>
      </c>
      <c r="AH38" s="33">
        <v>0</v>
      </c>
      <c r="AI38" s="33">
        <v>0</v>
      </c>
      <c r="AJ38" s="33">
        <v>0</v>
      </c>
      <c r="AK38" s="33">
        <v>0.66500000000000004</v>
      </c>
      <c r="AL38" s="44">
        <f>AB38</f>
        <v>0.68110000000000004</v>
      </c>
      <c r="AM38" s="53" t="s">
        <v>156</v>
      </c>
      <c r="AN38" s="50"/>
      <c r="AO38" s="25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</row>
    <row r="39" spans="1:66" ht="120" customHeight="1" x14ac:dyDescent="0.2">
      <c r="A39" s="26" t="s">
        <v>62</v>
      </c>
      <c r="B39" s="30" t="s">
        <v>142</v>
      </c>
      <c r="C39" s="33" t="s">
        <v>97</v>
      </c>
      <c r="D39" s="41" t="s">
        <v>148</v>
      </c>
      <c r="E39" s="33">
        <v>2017</v>
      </c>
      <c r="F39" s="33">
        <v>2017</v>
      </c>
      <c r="G39" s="33">
        <v>2018</v>
      </c>
      <c r="H39" s="33" t="s">
        <v>93</v>
      </c>
      <c r="I39" s="33">
        <v>0.497</v>
      </c>
      <c r="J39" s="33">
        <v>0</v>
      </c>
      <c r="K39" s="44">
        <v>1.1599999999999999</v>
      </c>
      <c r="L39" s="33" t="s">
        <v>93</v>
      </c>
      <c r="M39" s="33" t="s">
        <v>93</v>
      </c>
      <c r="N39" s="33" t="s">
        <v>93</v>
      </c>
      <c r="O39" s="33" t="s">
        <v>93</v>
      </c>
      <c r="P39" s="44">
        <v>1.2130000000000001</v>
      </c>
      <c r="Q39" s="33" t="s">
        <v>93</v>
      </c>
      <c r="R39" s="33" t="s">
        <v>93</v>
      </c>
      <c r="S39" s="33" t="s">
        <v>93</v>
      </c>
      <c r="T39" s="33" t="s">
        <v>93</v>
      </c>
      <c r="U39" s="33">
        <v>0</v>
      </c>
      <c r="V39" s="33">
        <v>0</v>
      </c>
      <c r="W39" s="33" t="s">
        <v>93</v>
      </c>
      <c r="X39" s="41" t="s">
        <v>93</v>
      </c>
      <c r="Y39" s="33" t="s">
        <v>93</v>
      </c>
      <c r="Z39" s="33">
        <v>0.86399999999999999</v>
      </c>
      <c r="AA39" s="33">
        <v>0</v>
      </c>
      <c r="AB39" s="33">
        <v>0</v>
      </c>
      <c r="AC39" s="33">
        <v>0</v>
      </c>
      <c r="AD39" s="33">
        <v>0</v>
      </c>
      <c r="AE39" s="44">
        <v>1.1599999999999999</v>
      </c>
      <c r="AF39" s="44">
        <v>0.34899999999999998</v>
      </c>
      <c r="AG39" s="33">
        <v>0</v>
      </c>
      <c r="AH39" s="33">
        <v>0.86399999999999999</v>
      </c>
      <c r="AI39" s="33">
        <v>0</v>
      </c>
      <c r="AJ39" s="33">
        <v>0</v>
      </c>
      <c r="AK39" s="44">
        <v>1.1599999999999999</v>
      </c>
      <c r="AL39" s="44">
        <v>1.2130000000000001</v>
      </c>
      <c r="AM39" s="68" t="s">
        <v>150</v>
      </c>
      <c r="AO39" s="25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</row>
    <row r="40" spans="1:66" ht="105" customHeight="1" x14ac:dyDescent="0.2">
      <c r="A40" s="26" t="s">
        <v>63</v>
      </c>
      <c r="B40" s="30" t="s">
        <v>143</v>
      </c>
      <c r="C40" s="33" t="s">
        <v>98</v>
      </c>
      <c r="D40" s="41" t="s">
        <v>146</v>
      </c>
      <c r="E40" s="33">
        <v>2018</v>
      </c>
      <c r="F40" s="33">
        <v>2018</v>
      </c>
      <c r="G40" s="33">
        <v>2018</v>
      </c>
      <c r="H40" s="33" t="s">
        <v>93</v>
      </c>
      <c r="I40" s="33" t="s">
        <v>93</v>
      </c>
      <c r="J40" s="33">
        <v>0</v>
      </c>
      <c r="K40" s="33">
        <v>1.706</v>
      </c>
      <c r="L40" s="33" t="s">
        <v>93</v>
      </c>
      <c r="M40" s="33" t="s">
        <v>93</v>
      </c>
      <c r="N40" s="33" t="s">
        <v>93</v>
      </c>
      <c r="O40" s="33" t="s">
        <v>93</v>
      </c>
      <c r="P40" s="33">
        <v>1.8640000000000001</v>
      </c>
      <c r="Q40" s="33" t="s">
        <v>93</v>
      </c>
      <c r="R40" s="33" t="s">
        <v>93</v>
      </c>
      <c r="S40" s="33" t="s">
        <v>93</v>
      </c>
      <c r="T40" s="33" t="s">
        <v>93</v>
      </c>
      <c r="U40" s="33">
        <v>0</v>
      </c>
      <c r="V40" s="33">
        <v>0</v>
      </c>
      <c r="W40" s="33" t="s">
        <v>93</v>
      </c>
      <c r="X40" s="41" t="s">
        <v>93</v>
      </c>
      <c r="Y40" s="33" t="s">
        <v>93</v>
      </c>
      <c r="Z40" s="33">
        <v>1.8640000000000001</v>
      </c>
      <c r="AA40" s="33">
        <v>0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44">
        <v>1.706</v>
      </c>
      <c r="AH40" s="33">
        <v>1.8640000000000001</v>
      </c>
      <c r="AI40" s="33">
        <v>0</v>
      </c>
      <c r="AJ40" s="33">
        <v>0</v>
      </c>
      <c r="AK40" s="33">
        <v>1.706</v>
      </c>
      <c r="AL40" s="44">
        <v>1.8640000000000001</v>
      </c>
      <c r="AM40" s="68" t="s">
        <v>152</v>
      </c>
      <c r="AN40" s="50"/>
      <c r="AO40" s="25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</row>
    <row r="41" spans="1:66" ht="95.25" customHeight="1" x14ac:dyDescent="0.2">
      <c r="A41" s="26" t="s">
        <v>64</v>
      </c>
      <c r="B41" s="30" t="s">
        <v>144</v>
      </c>
      <c r="C41" s="33" t="s">
        <v>99</v>
      </c>
      <c r="D41" s="41" t="s">
        <v>146</v>
      </c>
      <c r="E41" s="33">
        <v>2019</v>
      </c>
      <c r="F41" s="33">
        <v>2019</v>
      </c>
      <c r="G41" s="33">
        <v>2019</v>
      </c>
      <c r="H41" s="33" t="s">
        <v>93</v>
      </c>
      <c r="I41" s="33" t="s">
        <v>93</v>
      </c>
      <c r="J41" s="33">
        <v>0</v>
      </c>
      <c r="K41" s="33">
        <v>1.7969999999999999</v>
      </c>
      <c r="L41" s="33" t="s">
        <v>93</v>
      </c>
      <c r="M41" s="33" t="s">
        <v>93</v>
      </c>
      <c r="N41" s="33" t="s">
        <v>93</v>
      </c>
      <c r="O41" s="33" t="s">
        <v>93</v>
      </c>
      <c r="P41" s="33">
        <v>1.7969999999999999</v>
      </c>
      <c r="Q41" s="33" t="s">
        <v>93</v>
      </c>
      <c r="R41" s="33" t="s">
        <v>93</v>
      </c>
      <c r="S41" s="33" t="s">
        <v>93</v>
      </c>
      <c r="T41" s="33" t="s">
        <v>93</v>
      </c>
      <c r="U41" s="33">
        <v>0</v>
      </c>
      <c r="V41" s="33">
        <v>0</v>
      </c>
      <c r="W41" s="33" t="s">
        <v>93</v>
      </c>
      <c r="X41" s="41" t="s">
        <v>93</v>
      </c>
      <c r="Y41" s="33" t="s">
        <v>93</v>
      </c>
      <c r="Z41" s="33">
        <v>1.7969999999999999</v>
      </c>
      <c r="AA41" s="33">
        <v>0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1.071</v>
      </c>
      <c r="AH41" s="33">
        <v>0</v>
      </c>
      <c r="AI41" s="44">
        <v>0.72589999999999999</v>
      </c>
      <c r="AJ41" s="33">
        <v>1.7969999999999999</v>
      </c>
      <c r="AK41" s="33">
        <v>1.7969999999999999</v>
      </c>
      <c r="AL41" s="44">
        <v>1.7969999999999999</v>
      </c>
      <c r="AM41" s="68" t="s">
        <v>154</v>
      </c>
      <c r="AN41" s="50"/>
      <c r="AO41" s="25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</row>
    <row r="42" spans="1:66" ht="37.5" customHeight="1" x14ac:dyDescent="0.2">
      <c r="A42" s="26" t="s">
        <v>65</v>
      </c>
      <c r="B42" s="30" t="s">
        <v>66</v>
      </c>
      <c r="C42" s="33" t="s">
        <v>100</v>
      </c>
      <c r="D42" s="41" t="s">
        <v>146</v>
      </c>
      <c r="E42" s="33">
        <v>2019</v>
      </c>
      <c r="F42" s="33">
        <v>2019</v>
      </c>
      <c r="G42" s="33">
        <v>2019</v>
      </c>
      <c r="H42" s="33" t="s">
        <v>93</v>
      </c>
      <c r="I42" s="33" t="s">
        <v>93</v>
      </c>
      <c r="J42" s="33">
        <v>0</v>
      </c>
      <c r="K42" s="44">
        <v>1.07</v>
      </c>
      <c r="L42" s="33" t="s">
        <v>93</v>
      </c>
      <c r="M42" s="33" t="s">
        <v>93</v>
      </c>
      <c r="N42" s="33" t="s">
        <v>93</v>
      </c>
      <c r="O42" s="33" t="s">
        <v>93</v>
      </c>
      <c r="P42" s="44">
        <v>0.9</v>
      </c>
      <c r="Q42" s="33" t="s">
        <v>93</v>
      </c>
      <c r="R42" s="33" t="s">
        <v>93</v>
      </c>
      <c r="S42" s="33" t="s">
        <v>93</v>
      </c>
      <c r="T42" s="33" t="s">
        <v>93</v>
      </c>
      <c r="U42" s="33">
        <v>0</v>
      </c>
      <c r="V42" s="33">
        <v>0</v>
      </c>
      <c r="W42" s="33" t="s">
        <v>93</v>
      </c>
      <c r="X42" s="41" t="s">
        <v>93</v>
      </c>
      <c r="Y42" s="33" t="s">
        <v>93</v>
      </c>
      <c r="Z42" s="44">
        <v>0.9</v>
      </c>
      <c r="AA42" s="33">
        <v>0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0</v>
      </c>
      <c r="AH42" s="33">
        <v>0</v>
      </c>
      <c r="AI42" s="44">
        <v>1.0694999999999999</v>
      </c>
      <c r="AJ42" s="44">
        <v>0.9</v>
      </c>
      <c r="AK42" s="44">
        <v>1.07</v>
      </c>
      <c r="AL42" s="44">
        <v>0.9</v>
      </c>
      <c r="AM42" s="68" t="s">
        <v>152</v>
      </c>
      <c r="AN42" s="51"/>
      <c r="AO42" s="25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</row>
    <row r="43" spans="1:66" ht="32.25" customHeight="1" x14ac:dyDescent="0.2">
      <c r="A43" s="34" t="s">
        <v>125</v>
      </c>
      <c r="B43" s="36" t="s">
        <v>126</v>
      </c>
      <c r="C43" s="41" t="s">
        <v>93</v>
      </c>
      <c r="D43" s="41" t="s">
        <v>93</v>
      </c>
      <c r="E43" s="41" t="s">
        <v>93</v>
      </c>
      <c r="F43" s="41" t="s">
        <v>93</v>
      </c>
      <c r="G43" s="41" t="s">
        <v>93</v>
      </c>
      <c r="H43" s="41" t="s">
        <v>93</v>
      </c>
      <c r="I43" s="41" t="s">
        <v>93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  <c r="V43" s="41">
        <v>0</v>
      </c>
      <c r="W43" s="41" t="s">
        <v>93</v>
      </c>
      <c r="X43" s="41" t="s">
        <v>93</v>
      </c>
      <c r="Y43" s="41" t="s">
        <v>93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>
        <v>0</v>
      </c>
      <c r="AH43" s="41">
        <v>0</v>
      </c>
      <c r="AI43" s="41">
        <v>0</v>
      </c>
      <c r="AJ43" s="41">
        <v>0</v>
      </c>
      <c r="AK43" s="41">
        <v>0</v>
      </c>
      <c r="AL43" s="67">
        <v>0</v>
      </c>
      <c r="AM43" s="33" t="s">
        <v>93</v>
      </c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</row>
    <row r="44" spans="1:66" ht="35.25" customHeight="1" x14ac:dyDescent="0.2">
      <c r="A44" s="37" t="s">
        <v>127</v>
      </c>
      <c r="B44" s="36" t="s">
        <v>128</v>
      </c>
      <c r="C44" s="41" t="s">
        <v>93</v>
      </c>
      <c r="D44" s="41" t="s">
        <v>93</v>
      </c>
      <c r="E44" s="41" t="s">
        <v>93</v>
      </c>
      <c r="F44" s="41" t="s">
        <v>93</v>
      </c>
      <c r="G44" s="41" t="s">
        <v>93</v>
      </c>
      <c r="H44" s="41" t="s">
        <v>93</v>
      </c>
      <c r="I44" s="41" t="s">
        <v>93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  <c r="U44" s="41">
        <v>0</v>
      </c>
      <c r="V44" s="41">
        <v>0</v>
      </c>
      <c r="W44" s="41" t="s">
        <v>93</v>
      </c>
      <c r="X44" s="41" t="s">
        <v>93</v>
      </c>
      <c r="Y44" s="41" t="s">
        <v>93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>
        <v>0</v>
      </c>
      <c r="AH44" s="41">
        <v>0</v>
      </c>
      <c r="AI44" s="41">
        <v>0</v>
      </c>
      <c r="AJ44" s="41">
        <v>0</v>
      </c>
      <c r="AK44" s="41">
        <v>0</v>
      </c>
      <c r="AL44" s="67">
        <v>0</v>
      </c>
      <c r="AM44" s="33" t="s">
        <v>93</v>
      </c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</row>
    <row r="45" spans="1:66" ht="45" customHeight="1" x14ac:dyDescent="0.2">
      <c r="A45" s="37" t="s">
        <v>129</v>
      </c>
      <c r="B45" s="35" t="s">
        <v>130</v>
      </c>
      <c r="C45" s="41" t="s">
        <v>93</v>
      </c>
      <c r="D45" s="41" t="s">
        <v>93</v>
      </c>
      <c r="E45" s="41" t="s">
        <v>93</v>
      </c>
      <c r="F45" s="41" t="s">
        <v>93</v>
      </c>
      <c r="G45" s="41" t="s">
        <v>93</v>
      </c>
      <c r="H45" s="41" t="s">
        <v>93</v>
      </c>
      <c r="I45" s="41" t="s">
        <v>93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0</v>
      </c>
      <c r="Q45" s="41">
        <v>0</v>
      </c>
      <c r="R45" s="41">
        <v>0</v>
      </c>
      <c r="S45" s="41">
        <v>0</v>
      </c>
      <c r="T45" s="41">
        <v>0</v>
      </c>
      <c r="U45" s="41">
        <v>0</v>
      </c>
      <c r="V45" s="41">
        <v>0</v>
      </c>
      <c r="W45" s="41" t="s">
        <v>93</v>
      </c>
      <c r="X45" s="41" t="s">
        <v>93</v>
      </c>
      <c r="Y45" s="41" t="s">
        <v>93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>
        <v>0</v>
      </c>
      <c r="AG45" s="41">
        <v>0</v>
      </c>
      <c r="AH45" s="41">
        <v>0</v>
      </c>
      <c r="AI45" s="41">
        <v>0</v>
      </c>
      <c r="AJ45" s="41">
        <v>0</v>
      </c>
      <c r="AK45" s="41">
        <v>0</v>
      </c>
      <c r="AL45" s="67">
        <v>0</v>
      </c>
      <c r="AM45" s="33" t="s">
        <v>93</v>
      </c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</row>
    <row r="46" spans="1:66" ht="57" customHeight="1" x14ac:dyDescent="0.2">
      <c r="A46" s="27" t="s">
        <v>131</v>
      </c>
      <c r="B46" s="28" t="s">
        <v>132</v>
      </c>
      <c r="C46" s="41" t="s">
        <v>93</v>
      </c>
      <c r="D46" s="41" t="s">
        <v>93</v>
      </c>
      <c r="E46" s="41" t="s">
        <v>93</v>
      </c>
      <c r="F46" s="41" t="s">
        <v>93</v>
      </c>
      <c r="G46" s="41" t="s">
        <v>93</v>
      </c>
      <c r="H46" s="41" t="s">
        <v>93</v>
      </c>
      <c r="I46" s="41" t="s">
        <v>93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1">
        <v>0</v>
      </c>
      <c r="U46" s="41">
        <v>0</v>
      </c>
      <c r="V46" s="41">
        <v>0</v>
      </c>
      <c r="W46" s="41" t="s">
        <v>93</v>
      </c>
      <c r="X46" s="41" t="s">
        <v>93</v>
      </c>
      <c r="Y46" s="41" t="s">
        <v>93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>
        <v>0</v>
      </c>
      <c r="AF46" s="41">
        <v>0</v>
      </c>
      <c r="AG46" s="41">
        <v>0</v>
      </c>
      <c r="AH46" s="41">
        <v>0</v>
      </c>
      <c r="AI46" s="41">
        <v>0</v>
      </c>
      <c r="AJ46" s="41">
        <v>0</v>
      </c>
      <c r="AK46" s="41">
        <v>0</v>
      </c>
      <c r="AL46" s="67">
        <v>0</v>
      </c>
      <c r="AM46" s="33" t="s">
        <v>93</v>
      </c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</row>
    <row r="47" spans="1:66" ht="51.75" customHeight="1" x14ac:dyDescent="0.2">
      <c r="A47" s="37" t="s">
        <v>133</v>
      </c>
      <c r="B47" s="35" t="s">
        <v>134</v>
      </c>
      <c r="C47" s="41" t="s">
        <v>93</v>
      </c>
      <c r="D47" s="41" t="s">
        <v>93</v>
      </c>
      <c r="E47" s="41" t="s">
        <v>93</v>
      </c>
      <c r="F47" s="41" t="s">
        <v>93</v>
      </c>
      <c r="G47" s="41" t="s">
        <v>93</v>
      </c>
      <c r="H47" s="41" t="s">
        <v>93</v>
      </c>
      <c r="I47" s="41" t="s">
        <v>93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41">
        <v>0</v>
      </c>
      <c r="W47" s="41" t="s">
        <v>93</v>
      </c>
      <c r="X47" s="41" t="s">
        <v>93</v>
      </c>
      <c r="Y47" s="41" t="s">
        <v>93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41">
        <v>0</v>
      </c>
      <c r="AL47" s="67">
        <v>0</v>
      </c>
      <c r="AM47" s="33" t="s">
        <v>93</v>
      </c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</row>
    <row r="48" spans="1:66" ht="45" customHeight="1" x14ac:dyDescent="0.2">
      <c r="A48" s="37" t="s">
        <v>135</v>
      </c>
      <c r="B48" s="35" t="s">
        <v>136</v>
      </c>
      <c r="C48" s="41" t="s">
        <v>93</v>
      </c>
      <c r="D48" s="41" t="s">
        <v>93</v>
      </c>
      <c r="E48" s="41" t="s">
        <v>93</v>
      </c>
      <c r="F48" s="41" t="s">
        <v>93</v>
      </c>
      <c r="G48" s="41" t="s">
        <v>93</v>
      </c>
      <c r="H48" s="41" t="s">
        <v>93</v>
      </c>
      <c r="I48" s="41" t="s">
        <v>93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>
        <v>0</v>
      </c>
      <c r="U48" s="41">
        <v>0</v>
      </c>
      <c r="V48" s="41">
        <v>0</v>
      </c>
      <c r="W48" s="41" t="s">
        <v>93</v>
      </c>
      <c r="X48" s="41" t="s">
        <v>93</v>
      </c>
      <c r="Y48" s="41" t="s">
        <v>93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>
        <v>0</v>
      </c>
      <c r="AG48" s="41">
        <v>0</v>
      </c>
      <c r="AH48" s="41">
        <v>0</v>
      </c>
      <c r="AI48" s="41">
        <v>0</v>
      </c>
      <c r="AJ48" s="41">
        <v>0</v>
      </c>
      <c r="AK48" s="41">
        <v>0</v>
      </c>
      <c r="AL48" s="67">
        <v>0</v>
      </c>
      <c r="AM48" s="33" t="s">
        <v>93</v>
      </c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</row>
    <row r="49" spans="1:66" ht="43.5" customHeight="1" x14ac:dyDescent="0.2">
      <c r="A49" s="27" t="s">
        <v>67</v>
      </c>
      <c r="B49" s="28" t="s">
        <v>68</v>
      </c>
      <c r="C49" s="33" t="s">
        <v>93</v>
      </c>
      <c r="D49" s="33" t="s">
        <v>93</v>
      </c>
      <c r="E49" s="33" t="s">
        <v>93</v>
      </c>
      <c r="F49" s="33" t="s">
        <v>93</v>
      </c>
      <c r="G49" s="33" t="s">
        <v>93</v>
      </c>
      <c r="H49" s="33" t="s">
        <v>93</v>
      </c>
      <c r="I49" s="40">
        <f>SUM(I50:I53)</f>
        <v>0.82600000000000007</v>
      </c>
      <c r="J49" s="33">
        <v>0</v>
      </c>
      <c r="K49" s="40">
        <f>SUM(K50:K53)</f>
        <v>2.4729999999999999</v>
      </c>
      <c r="L49" s="33" t="s">
        <v>93</v>
      </c>
      <c r="M49" s="33" t="s">
        <v>93</v>
      </c>
      <c r="N49" s="33" t="s">
        <v>93</v>
      </c>
      <c r="O49" s="33" t="s">
        <v>93</v>
      </c>
      <c r="P49" s="39">
        <f>SUM(P50:P53)</f>
        <v>3.2604000000000002</v>
      </c>
      <c r="Q49" s="33" t="s">
        <v>93</v>
      </c>
      <c r="R49" s="33" t="s">
        <v>93</v>
      </c>
      <c r="S49" s="33" t="s">
        <v>93</v>
      </c>
      <c r="T49" s="33" t="s">
        <v>93</v>
      </c>
      <c r="U49" s="33">
        <v>0</v>
      </c>
      <c r="V49" s="33">
        <v>0</v>
      </c>
      <c r="W49" s="33" t="s">
        <v>93</v>
      </c>
      <c r="X49" s="41" t="s">
        <v>93</v>
      </c>
      <c r="Y49" s="33" t="s">
        <v>93</v>
      </c>
      <c r="Z49" s="33">
        <v>0</v>
      </c>
      <c r="AA49" s="39">
        <f t="shared" ref="AA49:AJ49" si="8">SUM(AA50:AA53)</f>
        <v>0.57630000000000003</v>
      </c>
      <c r="AB49" s="39">
        <f t="shared" si="8"/>
        <v>0.54579999999999995</v>
      </c>
      <c r="AC49" s="40">
        <f t="shared" si="8"/>
        <v>0.63200000000000001</v>
      </c>
      <c r="AD49" s="39">
        <f t="shared" si="8"/>
        <v>1.0527</v>
      </c>
      <c r="AE49" s="40">
        <f t="shared" si="8"/>
        <v>1.264</v>
      </c>
      <c r="AF49" s="39">
        <f t="shared" si="8"/>
        <v>1.6619000000000002</v>
      </c>
      <c r="AG49" s="40">
        <f t="shared" si="8"/>
        <v>0</v>
      </c>
      <c r="AH49" s="40">
        <f t="shared" si="8"/>
        <v>0</v>
      </c>
      <c r="AI49" s="40">
        <f t="shared" si="8"/>
        <v>0</v>
      </c>
      <c r="AJ49" s="40">
        <f t="shared" si="8"/>
        <v>0</v>
      </c>
      <c r="AK49" s="40">
        <f>SUM(AK50:AK53)</f>
        <v>2.4729999999999999</v>
      </c>
      <c r="AL49" s="39">
        <f>SUM(AL50:AL53)</f>
        <v>3.2604000000000002</v>
      </c>
      <c r="AM49" s="33" t="s">
        <v>93</v>
      </c>
      <c r="AN49" s="52"/>
      <c r="AO49" s="25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</row>
    <row r="50" spans="1:66" ht="80.25" customHeight="1" x14ac:dyDescent="0.2">
      <c r="A50" s="26" t="s">
        <v>69</v>
      </c>
      <c r="B50" s="29" t="s">
        <v>70</v>
      </c>
      <c r="C50" s="33" t="s">
        <v>101</v>
      </c>
      <c r="D50" s="41" t="s">
        <v>147</v>
      </c>
      <c r="E50" s="33">
        <v>2017</v>
      </c>
      <c r="F50" s="33">
        <v>2017</v>
      </c>
      <c r="G50" s="33">
        <v>2017</v>
      </c>
      <c r="H50" s="33" t="s">
        <v>93</v>
      </c>
      <c r="I50" s="33">
        <v>0.21299999999999999</v>
      </c>
      <c r="J50" s="33">
        <v>0</v>
      </c>
      <c r="K50" s="33">
        <v>0.52500000000000002</v>
      </c>
      <c r="L50" s="33" t="s">
        <v>93</v>
      </c>
      <c r="M50" s="33" t="s">
        <v>93</v>
      </c>
      <c r="N50" s="33" t="s">
        <v>93</v>
      </c>
      <c r="O50" s="33" t="s">
        <v>93</v>
      </c>
      <c r="P50" s="44">
        <f>AL50</f>
        <v>0.70320000000000005</v>
      </c>
      <c r="Q50" s="33" t="s">
        <v>93</v>
      </c>
      <c r="R50" s="33" t="s">
        <v>93</v>
      </c>
      <c r="S50" s="33" t="s">
        <v>93</v>
      </c>
      <c r="T50" s="33" t="s">
        <v>93</v>
      </c>
      <c r="U50" s="33">
        <v>0</v>
      </c>
      <c r="V50" s="33">
        <v>0</v>
      </c>
      <c r="W50" s="33" t="s">
        <v>93</v>
      </c>
      <c r="X50" s="41" t="s">
        <v>93</v>
      </c>
      <c r="Y50" s="33" t="s">
        <v>93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0.52500000000000002</v>
      </c>
      <c r="AF50" s="44">
        <v>0.70320000000000005</v>
      </c>
      <c r="AG50" s="33">
        <v>0</v>
      </c>
      <c r="AH50" s="33">
        <v>0</v>
      </c>
      <c r="AI50" s="33">
        <v>0</v>
      </c>
      <c r="AJ50" s="33">
        <v>0</v>
      </c>
      <c r="AK50" s="33">
        <v>0.52500000000000002</v>
      </c>
      <c r="AL50" s="44">
        <f>AF50</f>
        <v>0.70320000000000005</v>
      </c>
      <c r="AM50" s="53" t="s">
        <v>156</v>
      </c>
      <c r="AN50" s="50"/>
      <c r="AO50" s="25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</row>
    <row r="51" spans="1:66" ht="75.75" customHeight="1" x14ac:dyDescent="0.2">
      <c r="A51" s="26" t="s">
        <v>71</v>
      </c>
      <c r="B51" s="29" t="s">
        <v>72</v>
      </c>
      <c r="C51" s="33" t="s">
        <v>102</v>
      </c>
      <c r="D51" s="41" t="s">
        <v>147</v>
      </c>
      <c r="E51" s="33">
        <v>2015</v>
      </c>
      <c r="F51" s="33">
        <v>2016</v>
      </c>
      <c r="G51" s="33">
        <v>2016</v>
      </c>
      <c r="H51" s="33" t="s">
        <v>93</v>
      </c>
      <c r="I51" s="33">
        <v>0.17799999999999999</v>
      </c>
      <c r="J51" s="33">
        <v>0</v>
      </c>
      <c r="K51" s="33">
        <v>0.71899999999999997</v>
      </c>
      <c r="L51" s="33" t="s">
        <v>93</v>
      </c>
      <c r="M51" s="33" t="s">
        <v>93</v>
      </c>
      <c r="N51" s="33" t="s">
        <v>93</v>
      </c>
      <c r="O51" s="33" t="s">
        <v>93</v>
      </c>
      <c r="P51" s="44">
        <f>AL51</f>
        <v>0.75309999999999999</v>
      </c>
      <c r="Q51" s="33" t="s">
        <v>93</v>
      </c>
      <c r="R51" s="33" t="s">
        <v>93</v>
      </c>
      <c r="S51" s="33" t="s">
        <v>93</v>
      </c>
      <c r="T51" s="33" t="s">
        <v>93</v>
      </c>
      <c r="U51" s="33">
        <v>0</v>
      </c>
      <c r="V51" s="33">
        <v>0</v>
      </c>
      <c r="W51" s="33" t="s">
        <v>93</v>
      </c>
      <c r="X51" s="41" t="s">
        <v>93</v>
      </c>
      <c r="Y51" s="33" t="s">
        <v>93</v>
      </c>
      <c r="Z51" s="33">
        <v>0</v>
      </c>
      <c r="AA51" s="44">
        <v>0.57630000000000003</v>
      </c>
      <c r="AB51" s="44">
        <v>0.54579999999999995</v>
      </c>
      <c r="AC51" s="33">
        <v>0.14199999999999999</v>
      </c>
      <c r="AD51" s="44">
        <v>0.20730000000000001</v>
      </c>
      <c r="AE51" s="33">
        <v>0</v>
      </c>
      <c r="AF51" s="33">
        <v>0</v>
      </c>
      <c r="AG51" s="33">
        <v>0</v>
      </c>
      <c r="AH51" s="33">
        <v>0</v>
      </c>
      <c r="AI51" s="33">
        <v>0</v>
      </c>
      <c r="AJ51" s="33">
        <v>0</v>
      </c>
      <c r="AK51" s="33">
        <v>0.71899999999999997</v>
      </c>
      <c r="AL51" s="44">
        <f>AB51+AD51</f>
        <v>0.75309999999999999</v>
      </c>
      <c r="AM51" s="53" t="s">
        <v>156</v>
      </c>
      <c r="AO51" s="25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</row>
    <row r="52" spans="1:66" ht="77.25" customHeight="1" x14ac:dyDescent="0.2">
      <c r="A52" s="26" t="s">
        <v>73</v>
      </c>
      <c r="B52" s="29" t="s">
        <v>74</v>
      </c>
      <c r="C52" s="33" t="s">
        <v>103</v>
      </c>
      <c r="D52" s="41" t="s">
        <v>147</v>
      </c>
      <c r="E52" s="33">
        <v>2016</v>
      </c>
      <c r="F52" s="33">
        <v>2016</v>
      </c>
      <c r="G52" s="33">
        <v>2016</v>
      </c>
      <c r="H52" s="33" t="s">
        <v>93</v>
      </c>
      <c r="I52" s="33">
        <v>0.20300000000000001</v>
      </c>
      <c r="J52" s="33">
        <v>0</v>
      </c>
      <c r="K52" s="44">
        <v>0.49</v>
      </c>
      <c r="L52" s="33" t="s">
        <v>93</v>
      </c>
      <c r="M52" s="33" t="s">
        <v>93</v>
      </c>
      <c r="N52" s="33" t="s">
        <v>93</v>
      </c>
      <c r="O52" s="33" t="s">
        <v>93</v>
      </c>
      <c r="P52" s="44">
        <f>AL52</f>
        <v>0.84540000000000004</v>
      </c>
      <c r="Q52" s="33" t="s">
        <v>93</v>
      </c>
      <c r="R52" s="33" t="s">
        <v>93</v>
      </c>
      <c r="S52" s="33" t="s">
        <v>93</v>
      </c>
      <c r="T52" s="33" t="s">
        <v>93</v>
      </c>
      <c r="U52" s="33">
        <v>0</v>
      </c>
      <c r="V52" s="33">
        <v>0</v>
      </c>
      <c r="W52" s="33" t="s">
        <v>93</v>
      </c>
      <c r="X52" s="41" t="s">
        <v>93</v>
      </c>
      <c r="Y52" s="33" t="s">
        <v>93</v>
      </c>
      <c r="Z52" s="33">
        <v>0</v>
      </c>
      <c r="AA52" s="33">
        <v>0</v>
      </c>
      <c r="AB52" s="33">
        <v>0</v>
      </c>
      <c r="AC52" s="44">
        <v>0.49</v>
      </c>
      <c r="AD52" s="44">
        <v>0.84540000000000004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44">
        <v>0.49</v>
      </c>
      <c r="AL52" s="44">
        <f>AD52</f>
        <v>0.84540000000000004</v>
      </c>
      <c r="AM52" s="53" t="s">
        <v>156</v>
      </c>
      <c r="AN52" s="50"/>
      <c r="AO52" s="25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</row>
    <row r="53" spans="1:66" ht="76.5" customHeight="1" x14ac:dyDescent="0.2">
      <c r="A53" s="26" t="s">
        <v>75</v>
      </c>
      <c r="B53" s="29" t="s">
        <v>76</v>
      </c>
      <c r="C53" s="33" t="s">
        <v>104</v>
      </c>
      <c r="D53" s="41" t="s">
        <v>147</v>
      </c>
      <c r="E53" s="33">
        <v>2017</v>
      </c>
      <c r="F53" s="33">
        <v>2017</v>
      </c>
      <c r="G53" s="33">
        <v>2017</v>
      </c>
      <c r="H53" s="33" t="s">
        <v>93</v>
      </c>
      <c r="I53" s="33">
        <v>0.23200000000000001</v>
      </c>
      <c r="J53" s="33">
        <v>0</v>
      </c>
      <c r="K53" s="33">
        <v>0.73899999999999999</v>
      </c>
      <c r="L53" s="33" t="s">
        <v>93</v>
      </c>
      <c r="M53" s="33" t="s">
        <v>93</v>
      </c>
      <c r="N53" s="33" t="s">
        <v>93</v>
      </c>
      <c r="O53" s="33" t="s">
        <v>93</v>
      </c>
      <c r="P53" s="44">
        <f>AL53</f>
        <v>0.9587</v>
      </c>
      <c r="Q53" s="33" t="s">
        <v>93</v>
      </c>
      <c r="R53" s="33" t="s">
        <v>93</v>
      </c>
      <c r="S53" s="33" t="s">
        <v>93</v>
      </c>
      <c r="T53" s="33" t="s">
        <v>93</v>
      </c>
      <c r="U53" s="33">
        <v>0</v>
      </c>
      <c r="V53" s="33">
        <v>0</v>
      </c>
      <c r="W53" s="33" t="s">
        <v>93</v>
      </c>
      <c r="X53" s="41" t="s">
        <v>93</v>
      </c>
      <c r="Y53" s="33" t="s">
        <v>93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0.73899999999999999</v>
      </c>
      <c r="AF53" s="44">
        <v>0.9587</v>
      </c>
      <c r="AG53" s="33">
        <v>0</v>
      </c>
      <c r="AH53" s="33">
        <v>0</v>
      </c>
      <c r="AI53" s="33">
        <v>0</v>
      </c>
      <c r="AJ53" s="33">
        <v>0</v>
      </c>
      <c r="AK53" s="33">
        <v>0.73899999999999999</v>
      </c>
      <c r="AL53" s="44">
        <f>AF53</f>
        <v>0.9587</v>
      </c>
      <c r="AM53" s="53" t="s">
        <v>156</v>
      </c>
      <c r="AN53" s="50"/>
      <c r="AO53" s="25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</row>
    <row r="54" spans="1:66" ht="46.5" customHeight="1" x14ac:dyDescent="0.2">
      <c r="A54" s="38" t="s">
        <v>137</v>
      </c>
      <c r="B54" s="28" t="s">
        <v>114</v>
      </c>
      <c r="C54" s="33" t="s">
        <v>93</v>
      </c>
      <c r="D54" s="41" t="s">
        <v>93</v>
      </c>
      <c r="E54" s="41" t="s">
        <v>93</v>
      </c>
      <c r="F54" s="41" t="s">
        <v>93</v>
      </c>
      <c r="G54" s="41" t="s">
        <v>93</v>
      </c>
      <c r="H54" s="41" t="s">
        <v>93</v>
      </c>
      <c r="I54" s="41" t="s">
        <v>93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>
        <v>0</v>
      </c>
      <c r="T54" s="41">
        <v>0</v>
      </c>
      <c r="U54" s="41">
        <v>0</v>
      </c>
      <c r="V54" s="41">
        <v>0</v>
      </c>
      <c r="W54" s="41" t="s">
        <v>93</v>
      </c>
      <c r="X54" s="41" t="s">
        <v>93</v>
      </c>
      <c r="Y54" s="41" t="s">
        <v>93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>
        <v>0</v>
      </c>
      <c r="AG54" s="41">
        <v>0</v>
      </c>
      <c r="AH54" s="41">
        <v>0</v>
      </c>
      <c r="AI54" s="41">
        <v>0</v>
      </c>
      <c r="AJ54" s="41">
        <v>0</v>
      </c>
      <c r="AK54" s="41">
        <v>0</v>
      </c>
      <c r="AL54" s="67">
        <v>0</v>
      </c>
      <c r="AM54" s="33" t="s">
        <v>93</v>
      </c>
      <c r="AO54" s="25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</row>
    <row r="55" spans="1:66" ht="27.75" customHeight="1" x14ac:dyDescent="0.2">
      <c r="A55" s="27" t="s">
        <v>77</v>
      </c>
      <c r="B55" s="28" t="s">
        <v>78</v>
      </c>
      <c r="C55" s="33" t="s">
        <v>93</v>
      </c>
      <c r="D55" s="33" t="s">
        <v>93</v>
      </c>
      <c r="E55" s="33" t="s">
        <v>93</v>
      </c>
      <c r="F55" s="33" t="s">
        <v>93</v>
      </c>
      <c r="G55" s="33" t="s">
        <v>93</v>
      </c>
      <c r="H55" s="33" t="s">
        <v>93</v>
      </c>
      <c r="I55" s="33" t="s">
        <v>93</v>
      </c>
      <c r="J55" s="33">
        <v>0</v>
      </c>
      <c r="K55" s="40">
        <f>SUM(K56:K58)</f>
        <v>3.448</v>
      </c>
      <c r="L55" s="33" t="s">
        <v>93</v>
      </c>
      <c r="M55" s="33" t="s">
        <v>93</v>
      </c>
      <c r="N55" s="33" t="s">
        <v>93</v>
      </c>
      <c r="O55" s="33" t="s">
        <v>93</v>
      </c>
      <c r="P55" s="39">
        <f>SUM(P56:P58)</f>
        <v>3.4873000000000003</v>
      </c>
      <c r="Q55" s="33" t="s">
        <v>93</v>
      </c>
      <c r="R55" s="33" t="s">
        <v>93</v>
      </c>
      <c r="S55" s="33" t="s">
        <v>93</v>
      </c>
      <c r="T55" s="33" t="s">
        <v>93</v>
      </c>
      <c r="U55" s="33">
        <v>0</v>
      </c>
      <c r="V55" s="33">
        <v>0</v>
      </c>
      <c r="W55" s="33" t="s">
        <v>93</v>
      </c>
      <c r="X55" s="41" t="s">
        <v>93</v>
      </c>
      <c r="Y55" s="33" t="s">
        <v>93</v>
      </c>
      <c r="Z55" s="40">
        <f>SUM(Z56:Z58)</f>
        <v>1.542</v>
      </c>
      <c r="AA55" s="39">
        <f t="shared" ref="AA55:AL55" si="9">SUM(AA56:AA58)</f>
        <v>1.9066999999999998</v>
      </c>
      <c r="AB55" s="39">
        <f t="shared" si="9"/>
        <v>1.9453</v>
      </c>
      <c r="AC55" s="40">
        <f t="shared" si="9"/>
        <v>0</v>
      </c>
      <c r="AD55" s="40">
        <f t="shared" si="9"/>
        <v>0</v>
      </c>
      <c r="AE55" s="40">
        <f t="shared" si="9"/>
        <v>0</v>
      </c>
      <c r="AF55" s="40">
        <f t="shared" si="9"/>
        <v>0</v>
      </c>
      <c r="AG55" s="40">
        <f t="shared" si="9"/>
        <v>0</v>
      </c>
      <c r="AH55" s="40">
        <f t="shared" si="9"/>
        <v>0</v>
      </c>
      <c r="AI55" s="40">
        <f t="shared" si="9"/>
        <v>1.542</v>
      </c>
      <c r="AJ55" s="40">
        <f t="shared" si="9"/>
        <v>1.542</v>
      </c>
      <c r="AK55" s="40">
        <f t="shared" si="9"/>
        <v>3.448</v>
      </c>
      <c r="AL55" s="39">
        <f t="shared" si="9"/>
        <v>3.4873000000000003</v>
      </c>
      <c r="AM55" s="33" t="s">
        <v>93</v>
      </c>
      <c r="AN55" s="52"/>
      <c r="AO55" s="25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</row>
    <row r="56" spans="1:66" ht="31.5" customHeight="1" x14ac:dyDescent="0.2">
      <c r="A56" s="26" t="s">
        <v>79</v>
      </c>
      <c r="B56" s="29" t="s">
        <v>80</v>
      </c>
      <c r="C56" s="33" t="s">
        <v>105</v>
      </c>
      <c r="D56" s="41" t="s">
        <v>147</v>
      </c>
      <c r="E56" s="33">
        <v>2015</v>
      </c>
      <c r="F56" s="33">
        <v>2015</v>
      </c>
      <c r="G56" s="33">
        <v>2015</v>
      </c>
      <c r="H56" s="33" t="s">
        <v>93</v>
      </c>
      <c r="I56" s="33" t="s">
        <v>93</v>
      </c>
      <c r="J56" s="33">
        <v>0</v>
      </c>
      <c r="K56" s="33">
        <v>1.1859999999999999</v>
      </c>
      <c r="L56" s="33" t="s">
        <v>93</v>
      </c>
      <c r="M56" s="33" t="s">
        <v>93</v>
      </c>
      <c r="N56" s="33" t="s">
        <v>93</v>
      </c>
      <c r="O56" s="33" t="s">
        <v>93</v>
      </c>
      <c r="P56" s="44">
        <f>AL56</f>
        <v>1.1863999999999999</v>
      </c>
      <c r="Q56" s="33" t="s">
        <v>93</v>
      </c>
      <c r="R56" s="33" t="s">
        <v>93</v>
      </c>
      <c r="S56" s="33" t="s">
        <v>93</v>
      </c>
      <c r="T56" s="33" t="s">
        <v>93</v>
      </c>
      <c r="U56" s="33">
        <v>0</v>
      </c>
      <c r="V56" s="33">
        <v>0</v>
      </c>
      <c r="W56" s="33" t="s">
        <v>93</v>
      </c>
      <c r="X56" s="41" t="s">
        <v>93</v>
      </c>
      <c r="Y56" s="33" t="s">
        <v>93</v>
      </c>
      <c r="Z56" s="33">
        <v>0</v>
      </c>
      <c r="AA56" s="44">
        <v>1.1863999999999999</v>
      </c>
      <c r="AB56" s="44">
        <v>1.1863999999999999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  <c r="AH56" s="33">
        <v>0</v>
      </c>
      <c r="AI56" s="33">
        <v>0</v>
      </c>
      <c r="AJ56" s="33">
        <v>0</v>
      </c>
      <c r="AK56" s="33">
        <v>1.1859999999999999</v>
      </c>
      <c r="AL56" s="44">
        <f>AB56</f>
        <v>1.1863999999999999</v>
      </c>
      <c r="AM56" s="33" t="s">
        <v>93</v>
      </c>
      <c r="AN56" s="50"/>
      <c r="AO56" s="25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</row>
    <row r="57" spans="1:66" ht="21" customHeight="1" x14ac:dyDescent="0.2">
      <c r="A57" s="26" t="s">
        <v>81</v>
      </c>
      <c r="B57" s="29" t="s">
        <v>82</v>
      </c>
      <c r="C57" s="33" t="s">
        <v>106</v>
      </c>
      <c r="D57" s="41" t="s">
        <v>147</v>
      </c>
      <c r="E57" s="33">
        <v>2015</v>
      </c>
      <c r="F57" s="33">
        <v>2015</v>
      </c>
      <c r="G57" s="33">
        <v>2015</v>
      </c>
      <c r="H57" s="33" t="s">
        <v>93</v>
      </c>
      <c r="I57" s="33" t="s">
        <v>93</v>
      </c>
      <c r="J57" s="33">
        <v>0</v>
      </c>
      <c r="K57" s="44">
        <v>0.72</v>
      </c>
      <c r="L57" s="33" t="s">
        <v>93</v>
      </c>
      <c r="M57" s="33" t="s">
        <v>93</v>
      </c>
      <c r="N57" s="33" t="s">
        <v>93</v>
      </c>
      <c r="O57" s="33" t="s">
        <v>93</v>
      </c>
      <c r="P57" s="44">
        <f>AL57</f>
        <v>0.75890000000000002</v>
      </c>
      <c r="Q57" s="33" t="s">
        <v>93</v>
      </c>
      <c r="R57" s="33" t="s">
        <v>93</v>
      </c>
      <c r="S57" s="33" t="s">
        <v>93</v>
      </c>
      <c r="T57" s="33" t="s">
        <v>93</v>
      </c>
      <c r="U57" s="33">
        <v>0</v>
      </c>
      <c r="V57" s="33">
        <v>0</v>
      </c>
      <c r="W57" s="33" t="s">
        <v>93</v>
      </c>
      <c r="X57" s="41" t="s">
        <v>93</v>
      </c>
      <c r="Y57" s="33" t="s">
        <v>93</v>
      </c>
      <c r="Z57" s="33">
        <v>0</v>
      </c>
      <c r="AA57" s="44">
        <v>0.72030000000000005</v>
      </c>
      <c r="AB57" s="44">
        <v>0.75890000000000002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44">
        <v>0.72</v>
      </c>
      <c r="AL57" s="44">
        <f>AB57</f>
        <v>0.75890000000000002</v>
      </c>
      <c r="AM57" s="33" t="s">
        <v>93</v>
      </c>
      <c r="AN57" s="50"/>
      <c r="AO57" s="25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</row>
    <row r="58" spans="1:66" ht="43.5" customHeight="1" x14ac:dyDescent="0.2">
      <c r="A58" s="26" t="s">
        <v>83</v>
      </c>
      <c r="B58" s="29" t="s">
        <v>108</v>
      </c>
      <c r="C58" s="33" t="s">
        <v>107</v>
      </c>
      <c r="D58" s="41" t="s">
        <v>149</v>
      </c>
      <c r="E58" s="33">
        <v>2019</v>
      </c>
      <c r="F58" s="33">
        <v>2019</v>
      </c>
      <c r="G58" s="33">
        <v>2019</v>
      </c>
      <c r="H58" s="33" t="s">
        <v>93</v>
      </c>
      <c r="I58" s="33" t="s">
        <v>93</v>
      </c>
      <c r="J58" s="33">
        <v>0</v>
      </c>
      <c r="K58" s="33">
        <v>1.542</v>
      </c>
      <c r="L58" s="33" t="s">
        <v>93</v>
      </c>
      <c r="M58" s="33" t="s">
        <v>93</v>
      </c>
      <c r="N58" s="33" t="s">
        <v>93</v>
      </c>
      <c r="O58" s="33" t="s">
        <v>93</v>
      </c>
      <c r="P58" s="33">
        <v>1.542</v>
      </c>
      <c r="Q58" s="33" t="s">
        <v>93</v>
      </c>
      <c r="R58" s="33" t="s">
        <v>93</v>
      </c>
      <c r="S58" s="33" t="s">
        <v>93</v>
      </c>
      <c r="T58" s="33" t="s">
        <v>93</v>
      </c>
      <c r="U58" s="33">
        <v>0</v>
      </c>
      <c r="V58" s="33">
        <v>0</v>
      </c>
      <c r="W58" s="33" t="s">
        <v>93</v>
      </c>
      <c r="X58" s="41" t="s">
        <v>93</v>
      </c>
      <c r="Y58" s="33" t="s">
        <v>93</v>
      </c>
      <c r="Z58" s="33">
        <v>1.542</v>
      </c>
      <c r="AA58" s="33">
        <v>0</v>
      </c>
      <c r="AB58" s="33">
        <v>0</v>
      </c>
      <c r="AC58" s="33">
        <v>0</v>
      </c>
      <c r="AD58" s="33">
        <v>0</v>
      </c>
      <c r="AE58" s="33">
        <v>0</v>
      </c>
      <c r="AF58" s="33">
        <v>0</v>
      </c>
      <c r="AG58" s="33">
        <v>0</v>
      </c>
      <c r="AH58" s="33">
        <v>0</v>
      </c>
      <c r="AI58" s="33">
        <v>1.542</v>
      </c>
      <c r="AJ58" s="33">
        <v>1.542</v>
      </c>
      <c r="AK58" s="33">
        <v>1.542</v>
      </c>
      <c r="AL58" s="44">
        <v>1.542</v>
      </c>
      <c r="AM58" s="33" t="s">
        <v>93</v>
      </c>
      <c r="AN58" s="50"/>
      <c r="AO58" s="25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</row>
    <row r="59" spans="1:66" ht="15.75" customHeight="1" x14ac:dyDescent="0.2">
      <c r="A59" s="23"/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</row>
    <row r="60" spans="1:66" ht="15.75" customHeight="1" x14ac:dyDescent="0.2">
      <c r="A60" s="23"/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</row>
    <row r="61" spans="1:66" ht="15.75" customHeight="1" x14ac:dyDescent="0.2">
      <c r="A61" s="23"/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</row>
    <row r="62" spans="1:66" ht="15.75" customHeight="1" x14ac:dyDescent="0.2">
      <c r="A62" s="23"/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</row>
  </sheetData>
  <mergeCells count="31">
    <mergeCell ref="A12:AM12"/>
    <mergeCell ref="A13:AL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K15:O15"/>
    <mergeCell ref="P15:T15"/>
    <mergeCell ref="AM14:AM16"/>
    <mergeCell ref="AE15:AF15"/>
    <mergeCell ref="AG15:AH15"/>
    <mergeCell ref="A4:AM4"/>
    <mergeCell ref="A6:AM6"/>
    <mergeCell ref="A7:AM7"/>
    <mergeCell ref="A9:AM9"/>
    <mergeCell ref="A11:AM11"/>
    <mergeCell ref="U14:Z14"/>
    <mergeCell ref="AA14:AB15"/>
    <mergeCell ref="AC14:AL14"/>
    <mergeCell ref="AK15:AK16"/>
    <mergeCell ref="AC15:AD15"/>
    <mergeCell ref="AI15:AJ15"/>
    <mergeCell ref="AL15:AL16"/>
    <mergeCell ref="U15:V15"/>
    <mergeCell ref="W15:X15"/>
    <mergeCell ref="Y15:Z15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01-gostr3411"/>
    <Reference URI="#idPackageObject" Type="http://www.w3.org/2000/09/xmldsig#Object">
      <DigestMethod Algorithm="urn:ietf:params:xml:ns:cpxmlsec:algorithms:gostr3411"/>
      <DigestValue>yVQXUXc8+nE3/Te2vDFB+j3DCAcheYtW0cY2NC22E4Y=</DigestValue>
    </Reference>
    <Reference URI="#idOfficeObject" Type="http://www.w3.org/2000/09/xmldsig#Object">
      <DigestMethod Algorithm="urn:ietf:params:xml:ns:cpxmlsec:algorithms:gostr3411"/>
      <DigestValue>lCmcbm8RZ8YO/id4NvBcc9a7DTMmS1RL3+ll/e5+KpA=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"/>
      <DigestValue>Nf6kTj3YQP3ofAs/ka7MIsmsksHPeB5e9trnaDGwNgE=</DigestValue>
    </Reference>
  </SignedInfo>
  <SignatureValue>3csT/oIRb0DMbw29rnvE60oHcDZYmH2zokQZh+OvLYtQ4wMKxLRtUU30ZF/2vfAG
T3wDqx1QILvOp8pnv3aqOQ==</SignatureValue>
  <KeyInfo>
    <X509Data>
      <X509Certificate>MIIKFDCCCcOgAwIBAgIRAK9j4HrEDMeA5xErV/gGcEMwCAYGKoUDAgIDMIIBejEe
MBwGCSqGSIb3DQEJARYPY2FAc2tia29udHVyLnJ1MRgwFgYFKoUDZAESDTEwMjY2
MDU2MDY2MjAxGjAYBggqhQMDgQMBARIMMDA2NjYzMDAzMTI3MQswCQYDVQQGEwJS
VTEzMDEGA1UECAwqNjYg0KHQstC10YDQtNC70L7QstGB0LrQsNGPINC+0LHQu9Cw
0YHRgtGMMSEwHwYDVQQHDBjQldC60LDRgtC10YDQuNC90LHRg9GA0LMxLDAqBgNV
BAkMI9Cf0YAuINCa0L7RgdC80L7QvdCw0LLRgtC+0LIg0LQuIDU2MTAwLgYDVQQL
DCfQo9C00L7RgdGC0L7QstC10YDRj9GO0YnQuNC5INGG0LXQvdGC0YAxKzApBgNV
BAoMItCX0JDQniAi0J/QpCAi0KHQmtCRINCa0L7QvdGC0YPRgCIxMDAuBgNVBAMM
J9Cj0KYg0JfQkNCeICLQn9CkICLQodCa0JEg0JrQvtC90YLRg9GAIjAeFw0xNzA2
MjIwOTA2MDBaFw0xODA4MjIwOTE2MDBaMIICPDEaMBgGCCqFAwOBAwEBEgwwMDEz
MDgwODIxMDMxIzAhBgkqhkiG9w0BCQEWFGVsZWt0cm90c3pidkBtYWlsLnJ1MQsw
CQYDVQQGEwJSVTE1MDMGA1UECB4sADEAMwAgBCAENQRBBD8EQwQxBDsEOAQ6BDAA
IAQcBD4EQAQ0BD4EMgQ4BE8xKTAnBgNVBAceIARABD8AIAQXBEMEMQQ+BDIEMAAg
BB8EPgQ7BE8EPQQwMTUwMwYDVQQKHiwEHgQeBB4AIAAiBC0EGwQVBBoEIgQgBB4E
IgQVBB8EGwQeBCEEFQQiBCwAIjE5MDcGA1UEAx4wBCEEQwRABDQEOAQ9ACAEEAQ7
BDUEOgRBBDUEOQAgBBEEPgRABDgEQQQ+BDIEOARHMT4wPAYJKoZIhvcNAQkCEy9J
Tk49MTMwODA4MjEwMy9LUFA9MTMwODAxMDAxL09HUk49MTA0MTMwMjAwNTM2MDEx
MC8GA1UEDB4oBBMENQQ9BDUEQAQwBDsETAQ9BEsEOQAgBDQEOARABDUEOgRCBD4E
QDEVMBMGA1UEBB4MBCEEQwRABDQEOAQ9MSswKQYDVQQqHiIEEAQ7BDUEOgRBBDUE
OQAgBBEEPgRABDgEQQQ+BDIEOARHMS8wLQYDVQQJHiYEIwQbACAEIQQeBBIEFQQi
BCEEGgQQBC8ALAAgADcAMAAsACAEEDEYMBYGBSqFA2QBEg0xMDQxMzAyMDA1MzYw
MRYwFAYFKoUDZAMSCzA1MTQ3MDQzNzMwMGMwHAYGKoUDAgITMBIGByqFAwICJAAG
ByqFAwICHgEDQwAEQAugVAVK3MR6jgQLc6pMlmWKuDL+IWtktqh+DLkit6xb3EVn
6vNs8cE8s31k00XW0VWGWMRVCuyj2KVPWZ5AwBejggVaMIIFVjAOBgNVHQ8BAf8E
BAMCBPAwHwYDVR0RBBgwFoEUZWxla3Ryb3RzemJ2QG1haWwucnUwEwYDVR0gBAww
CjAIBgYqhQNkcQEwgbgGA1UdJQSBsDCBrQYIKwYBBQUHAwIGByqFAwICIgYGCCsG
AQUFBwMEBggqhQMGAwECAQYIKoUDBgMBBAEGCCqFAwYDAQQCBggqhQMGAwEEAwYG
KoUDA4FxBggqhQMGKgUFBQYIKoUDBikBAQEGCCqFAwYtAQEBBgYqhQMGKAEGCCqF
AwYsAQEBBggqhQMDBQoCDAYHKoUDAwcIAQYIKoUDBgMBAwEGByqFAwYDAQEGCCqF
AwMHAAEOMIIBYwYDVR0jBIIBWjCCAVaAFP1RAetalmnjzi6F7q8VhRRAuQNpoYIB
KaSCASUwggEhMRowGAYIKoUDA4EDAQESDDAwNzcxMDQ3NDM3NTEYMBYGBSqFA2QB
Eg0xMDQ3NzAyMDI2NzAxMR4wHAYJKoZIhvcNAQkBFg9kaXRAbWluc3Z5YXoucnUx
PDA6BgNVBAkMMzEyNTM3NSDQsy4g0JzQvtGB0LrQstCwINGD0LsuINCi0LLQtdGA
0YHQutCw0Y8g0LQuNzEsMCoGA1UECgwj0JzQuNC90LrQvtC80YHQstGP0LfRjCDQ
oNC+0YHRgdC40LgxFTATBgNVBAcMDNCc0L7RgdC60LLQsDEcMBoGA1UECAwTNzcg
0LMuINCc0L7RgdC60LLQsDELMAkGA1UEBhMCUlUxGzAZBgNVBAMMEtCj0KYgMSDQ
mNChINCT0KPQpoIRBKgeQAWpGFyC5hHOwRPGZa4wHQYDVR0OBBYEFO14PDOg3QZs
sx3Kc5TZl4U7F4bFMCsGA1UdEAQkMCKADzIwMTcwNjIyMDkwNjAwWoEPMjAxODA4
MjIwOTA2MDBaMIIBMwYFKoUDZHAEggEoMIIBJAwrItCa0YDQuNC/0YLQvtCf0YDQ
viBDU1AiICjQstC10YDRgdC40Y8gNC4wKQxTItCj0LTQvtGB0YLQvtCy0LXRgNGP
0Y7RidC40Lkg0YbQtdC90YLRgCAi0JrRgNC40L/RgtC+0J/RgNC+INCj0KYiINCy
0LXRgNGB0LjQuCAyLjAMT9Ch0LXRgNGC0LjRhNC40LrQsNGCINGB0L7QvtGC0LLQ
tdGC0YHRgtCy0LjRjyDihJYg0KHQpC8xMjQtMjg2NCDQvtGCIDIwLjAzLjIwMTYM
T9Ch0LXRgNGC0LjRhNC40LrQsNGCINGB0L7QvtGC0LLQtdGC0YHRgtCy0LjRjyDi
hJYg0KHQpC8xMjgtMjk4MyDQvtGCIDE4LjExLjIwMTYwIwYFKoUDZG8EGgwYItCa
0YDQuNC/0YLQvtCf0YDQviBDU1AiMHQGA1UdHwRtMGswM6AxoC+GLWh0dHA6Ly9j
ZHAuc2tia29udHVyLnJ1L2NkcC9rb250dXItcS0yMDE2LmNybDA0oDKgMIYuaHR0
cDovL2NkcDIuc2tia29udHVyLnJ1L2NkcC9rb250dXItcS0yMDE2LmNybDCBzQYI
KwYBBQUHAQEEgcAwgb0wMgYIKwYBBQUHMAGGJmh0dHA6Ly9wa2kuc2tia29udHVy
LnJ1L29jc3BxL29jc3Auc3JmMEIGCCsGAQUFBzAChjZodHRwOi8vY2RwLnNrYmtv
bnR1ci5ydS9jZXJ0aWZpY2F0ZXMva29udHVyLXEtMjAxNi5jcnQwQwYIKwYBBQUH
MAKGN2h0dHA6Ly9jZHAyLnNrYmtvbnR1ci5ydS9jZXJ0aWZpY2F0ZXMva29udHVy
LXEtMjAxNi5jcnQwCAYGKoUDAgIDA0EApqCQ3qiGyVBcSWZaU6wypnyNAaxDPGwy
mImw90MKmRyQaXMn9YT2tuNGZSk43HFERo/DdXcnR6WjDO6FTEo9Sg==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z0DgWOa9myB+rmF6TBEDz2NvNIM=</DigestValue>
      </Reference>
      <Reference URI="/xl/worksheets/sheet1.xml?ContentType=application/vnd.openxmlformats-officedocument.spreadsheetml.worksheet+xml">
        <DigestMethod Algorithm="http://www.w3.org/2000/09/xmldsig#sha1"/>
        <DigestValue>YT2PPSnx4EppJHkHxbyFJ7UUUlE=</DigestValue>
      </Reference>
      <Reference URI="/xl/styles.xml?ContentType=application/vnd.openxmlformats-officedocument.spreadsheetml.styles+xml">
        <DigestMethod Algorithm="http://www.w3.org/2000/09/xmldsig#sha1"/>
        <DigestValue>93JBsLGTl0T7fEX2p3ciW5qw85A=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YRn9y6O85P1VP+oVwHFgOJ7k6N8=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p/LM/g9B/ILc44pnhi0eG220aMQ=</DigestValue>
      </Reference>
      <Reference URI="/xl/sharedStrings.xml?ContentType=application/vnd.openxmlformats-officedocument.spreadsheetml.sharedStrings+xml">
        <DigestMethod Algorithm="http://www.w3.org/2000/09/xmldsig#sha1"/>
        <DigestValue>CYtUeCNe1v5/IrbrcuBdE/Nizas=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2018-06-28T12:04:22Z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2018-06-28T12:04:22Z</xd:SigningTime>
          <xd:SigningCertificate>
            <xd:Cert>
              <xd:CertDigest>
                <DigestMethod Algorithm="http://www.w3.org/2000/09/xmldsig#sha1"/>
                <DigestValue>4tuC7d8PFEVdNE2pUcpLyDOhePg=</DigestValue>
              </xd:CertDigest>
              <xd:IssuerSerial>
                <X509IssuerName>E=ca@skbkontur.ru, ОГРН=1026605606620, ИНН=006663003127, C=RU, S=66 Свердловская область, L=Екатеринбург, STREET=Пр. Космонавтов д. 56, OU=Удостоверяющий центр, O="ЗАО ""ПФ ""СКБ Контур""", CN="УЦ ЗАО ""ПФ ""СКБ Контур"""</X509IssuerName>
                <X509SerialNumber>233133489637616781571397383750865547331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Elektroteploset</cp:lastModifiedBy>
  <cp:lastPrinted>2017-01-12T06:48:29Z</cp:lastPrinted>
  <dcterms:created xsi:type="dcterms:W3CDTF">2004-09-19T06:34:55Z</dcterms:created>
  <dcterms:modified xsi:type="dcterms:W3CDTF">2018-06-28T11:31:18Z</dcterms:modified>
</cp:coreProperties>
</file>